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Computador Diana\Documentos Diana\PD Pintura\PD2\Correcciones\2023107 – Anexos corregidos\"/>
    </mc:Choice>
  </mc:AlternateContent>
  <xr:revisionPtr revIDLastSave="0" documentId="13_ncr:1_{9937555C-B624-4E0F-A6BE-AD0DF5EEA43F}" xr6:coauthVersionLast="47" xr6:coauthVersionMax="47" xr10:uidLastSave="{00000000-0000-0000-0000-000000000000}"/>
  <bookViews>
    <workbookView xWindow="-120" yWindow="-120" windowWidth="20730" windowHeight="11160" activeTab="2" xr2:uid="{E15F840B-5A94-402B-83B8-2FD166948448}"/>
  </bookViews>
  <sheets>
    <sheet name="Formato cursograma" sheetId="1" r:id="rId1"/>
    <sheet name="Calculo proporciones" sheetId="3" r:id="rId2"/>
    <sheet name="Conversor unidad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2" l="1"/>
  <c r="P9" i="2" s="1"/>
  <c r="D4" i="3"/>
  <c r="D5" i="3"/>
  <c r="A21" i="3"/>
  <c r="A20" i="3"/>
  <c r="A15" i="2"/>
  <c r="A14" i="2"/>
  <c r="E21" i="2"/>
  <c r="D21" i="2"/>
  <c r="D19" i="2"/>
  <c r="E19" i="2"/>
  <c r="E11" i="2"/>
  <c r="D17" i="2"/>
  <c r="A2" i="3"/>
  <c r="E24" i="2"/>
  <c r="E17" i="2"/>
  <c r="C12" i="2"/>
  <c r="C10" i="2"/>
  <c r="I2" i="2"/>
  <c r="D8" i="3"/>
  <c r="G5" i="3" l="1"/>
  <c r="K37" i="1"/>
  <c r="D7" i="3"/>
  <c r="E7" i="3"/>
  <c r="E8" i="3"/>
  <c r="D9" i="3"/>
  <c r="E9" i="3"/>
  <c r="D10" i="3"/>
  <c r="E10" i="3"/>
  <c r="D11" i="3"/>
  <c r="E11" i="3"/>
  <c r="B12" i="3"/>
  <c r="E12" i="3" s="1"/>
  <c r="D12" i="3"/>
  <c r="B13" i="3"/>
  <c r="B14" i="3" s="1"/>
  <c r="D13" i="3"/>
  <c r="D14" i="3"/>
  <c r="D15" i="3"/>
  <c r="E17" i="3"/>
  <c r="D17" i="3"/>
  <c r="D16" i="3"/>
  <c r="E16" i="3"/>
  <c r="E4" i="3"/>
  <c r="E5" i="3"/>
  <c r="E6" i="3"/>
  <c r="P10" i="2"/>
  <c r="A6" i="3" s="1"/>
  <c r="D6" i="3" s="1"/>
  <c r="L8" i="2"/>
  <c r="L9" i="2" s="1"/>
  <c r="L10" i="2" s="1"/>
  <c r="Q6" i="2"/>
  <c r="I18" i="2"/>
  <c r="E14" i="3" l="1"/>
  <c r="B15" i="3"/>
  <c r="E15" i="3" s="1"/>
  <c r="E13" i="3"/>
  <c r="B18" i="3"/>
  <c r="D18" i="3"/>
  <c r="H8" i="1" l="1"/>
  <c r="H7" i="1"/>
  <c r="H6" i="1"/>
  <c r="H5" i="1"/>
  <c r="H4" i="1"/>
  <c r="K45" i="1" l="1"/>
  <c r="K43" i="1"/>
  <c r="G11" i="2"/>
  <c r="K41" i="1"/>
  <c r="K39" i="1"/>
  <c r="G8" i="2"/>
  <c r="C3" i="2"/>
  <c r="K31" i="1"/>
  <c r="K29" i="1"/>
  <c r="G10" i="2"/>
  <c r="K27" i="1"/>
  <c r="K25" i="1"/>
  <c r="G9" i="2"/>
  <c r="G7" i="2"/>
  <c r="K22" i="1"/>
  <c r="K20" i="1"/>
  <c r="C11" i="2"/>
  <c r="C14" i="2" s="1"/>
  <c r="C7" i="2"/>
  <c r="C13" i="2" l="1"/>
  <c r="K49" i="1"/>
  <c r="K50" i="1" s="1"/>
</calcChain>
</file>

<file path=xl/sharedStrings.xml><?xml version="1.0" encoding="utf-8"?>
<sst xmlns="http://schemas.openxmlformats.org/spreadsheetml/2006/main" count="202" uniqueCount="103">
  <si>
    <t>Formato cursograma analítico</t>
  </si>
  <si>
    <t>Diagrama Num: 1</t>
  </si>
  <si>
    <t>Hoja Núm 1 de 1</t>
  </si>
  <si>
    <t>Resumen</t>
  </si>
  <si>
    <t>Actividad</t>
  </si>
  <si>
    <t>Actual</t>
  </si>
  <si>
    <t>Propuesta</t>
  </si>
  <si>
    <t>Economía</t>
  </si>
  <si>
    <t>Operación
Transporte
Espera
Inspección
Almacenamiento</t>
  </si>
  <si>
    <t>Ficha núm: 1</t>
  </si>
  <si>
    <t>Distancia (m)</t>
  </si>
  <si>
    <t>Tiempo (min-hombre)</t>
  </si>
  <si>
    <t>Costo
 - Mano de obra
 - Material</t>
  </si>
  <si>
    <t>Total</t>
  </si>
  <si>
    <t>Descripción</t>
  </si>
  <si>
    <t>Simbolo</t>
  </si>
  <si>
    <t>Observaciones</t>
  </si>
  <si>
    <t>Actividad: Elaboración de una Pintura Tipo 1
Método: Actual</t>
  </si>
  <si>
    <t>Operario (s): Luis</t>
  </si>
  <si>
    <t>Compuesto por: Federico Diaz Molina
Aprobado por: Federico Díaz</t>
  </si>
  <si>
    <t>Se traen las MP del lugar donde fueron guardadas</t>
  </si>
  <si>
    <t>Objeto: 1 cuñete de Pintura Acrilica Tipo 1</t>
  </si>
  <si>
    <t>diametro</t>
  </si>
  <si>
    <t>Alto</t>
  </si>
  <si>
    <t>Radio</t>
  </si>
  <si>
    <t>cm</t>
  </si>
  <si>
    <t>Volumen tapa</t>
  </si>
  <si>
    <r>
      <t>cm</t>
    </r>
    <r>
      <rPr>
        <vertAlign val="superscript"/>
        <sz val="10"/>
        <color theme="1"/>
        <rFont val="Arial"/>
        <family val="2"/>
      </rPr>
      <t>3</t>
    </r>
  </si>
  <si>
    <t>litro</t>
  </si>
  <si>
    <t>galones</t>
  </si>
  <si>
    <t>4 tapas</t>
  </si>
  <si>
    <t xml:space="preserve">Tapas </t>
  </si>
  <si>
    <t>Se aplica 4 tapas de Preventol (0,007 galones)</t>
  </si>
  <si>
    <t>"para que el agua no se pudra"</t>
  </si>
  <si>
    <t xml:space="preserve">Se revuelve </t>
  </si>
  <si>
    <t>Tiempo (s)</t>
  </si>
  <si>
    <t>Se aplica una libra de dioxido de titanio</t>
  </si>
  <si>
    <t>"para el cubrimiento"</t>
  </si>
  <si>
    <t>"para espesar"</t>
  </si>
  <si>
    <t>Vaso Yogurg</t>
  </si>
  <si>
    <t xml:space="preserve">1 vaso yogurgt </t>
  </si>
  <si>
    <t>ml</t>
  </si>
  <si>
    <t>1 galon</t>
  </si>
  <si>
    <t>litros</t>
  </si>
  <si>
    <t>medio vaso</t>
  </si>
  <si>
    <t>"para unir todo"</t>
  </si>
  <si>
    <t>Se aplica medio vasado (0,026 galones) de dispersante</t>
  </si>
  <si>
    <t>Se aplica medio vasado (0,026 galones) de propilenglicol</t>
  </si>
  <si>
    <t>"para formar acrilico"</t>
  </si>
  <si>
    <t>3/4 de vaso</t>
  </si>
  <si>
    <t>Se revuelve</t>
  </si>
  <si>
    <t>"unir el acrilico"</t>
  </si>
  <si>
    <t>Se toma un envase aparte</t>
  </si>
  <si>
    <t>1/2 galon</t>
  </si>
  <si>
    <t>2 galones</t>
  </si>
  <si>
    <t xml:space="preserve">se revuelve </t>
  </si>
  <si>
    <t xml:space="preserve">1 manotada </t>
  </si>
  <si>
    <t>Manotada CMC</t>
  </si>
  <si>
    <t>gr</t>
  </si>
  <si>
    <t>se aplica 0,02 galones de CMC Tixotrol</t>
  </si>
  <si>
    <t xml:space="preserve">se deja reposar </t>
  </si>
  <si>
    <t>Se aplica esta mezcla al envase principal</t>
  </si>
  <si>
    <t>se revuelve</t>
  </si>
  <si>
    <t>Se aplica medio vasado (0,026 galones) de Anti - espumante</t>
  </si>
  <si>
    <t>Se aplica 3/4 de vasado (0,039 galones) de Arkopal</t>
  </si>
  <si>
    <t>1/4 de vaso</t>
  </si>
  <si>
    <t>Se aplica 1/4 de vasado (0,013 galones) de Latekol</t>
  </si>
  <si>
    <t>"espesante"</t>
  </si>
  <si>
    <t>3 tapas</t>
  </si>
  <si>
    <t xml:space="preserve">Se aplica 3 tapas (0,0056 galones) de pino </t>
  </si>
  <si>
    <t>min</t>
  </si>
  <si>
    <t>seg</t>
  </si>
  <si>
    <t>x</t>
  </si>
  <si>
    <t>Si la herramienta queda sostenido horizontalmente cumple</t>
  </si>
  <si>
    <t xml:space="preserve">Fecha: 2/Octubre/2023
</t>
  </si>
  <si>
    <t>Verifica Viscosidad, si no cumple se le aplique agua con preventol</t>
  </si>
  <si>
    <t>Se verifica Viscosidad</t>
  </si>
  <si>
    <t>dioxido de Titanio</t>
  </si>
  <si>
    <t>Materias primas</t>
  </si>
  <si>
    <t>g</t>
  </si>
  <si>
    <t>g/ml</t>
  </si>
  <si>
    <t>Dioxido de titanio</t>
  </si>
  <si>
    <t>1 libra</t>
  </si>
  <si>
    <t>Carbonato de calcio</t>
  </si>
  <si>
    <t>Dispersante</t>
  </si>
  <si>
    <t>propilenglicol</t>
  </si>
  <si>
    <t>Arkopal</t>
  </si>
  <si>
    <t>acronal 50 solidos</t>
  </si>
  <si>
    <t>CMC Tixotrol</t>
  </si>
  <si>
    <t>Anti - espumante</t>
  </si>
  <si>
    <t>Latekol</t>
  </si>
  <si>
    <t>Se aplica 0,4 galones de acronal 50 solidos</t>
  </si>
  <si>
    <t>Se aplica 2,5 galones de carbonato de calcio</t>
  </si>
  <si>
    <t xml:space="preserve">Se deposita 1,8 galones de agua en un envase </t>
  </si>
  <si>
    <t>Agua</t>
  </si>
  <si>
    <t>0.4 galones</t>
  </si>
  <si>
    <t>0.4 galon</t>
  </si>
  <si>
    <t>Se aplica a 0,4 galon de agua, preventol (0,0015 galones)</t>
  </si>
  <si>
    <t>Gramos</t>
  </si>
  <si>
    <t>escencia de pino</t>
  </si>
  <si>
    <t>gramos</t>
  </si>
  <si>
    <t>Preventol</t>
  </si>
  <si>
    <t>Lugar: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</si>
</sst>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Alignment="1">
      <alignment horizontal="center"/>
    </xf>
    <xf numFmtId="165" fontId="2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7" xfId="0" applyBorder="1"/>
    <xf numFmtId="0" fontId="0" fillId="0" borderId="15" xfId="0" applyBorder="1"/>
    <xf numFmtId="0" fontId="6" fillId="0" borderId="0" xfId="0" applyFont="1"/>
    <xf numFmtId="1" fontId="0" fillId="0" borderId="0" xfId="0" applyNumberFormat="1"/>
    <xf numFmtId="0" fontId="0" fillId="0" borderId="15" xfId="0" applyBorder="1" applyAlignment="1">
      <alignment horizontal="center"/>
    </xf>
    <xf numFmtId="2" fontId="0" fillId="0" borderId="12" xfId="0" applyNumberFormat="1" applyBorder="1"/>
    <xf numFmtId="0" fontId="0" fillId="0" borderId="12" xfId="0" applyBorder="1"/>
    <xf numFmtId="166" fontId="0" fillId="0" borderId="12" xfId="0" applyNumberFormat="1" applyBorder="1"/>
    <xf numFmtId="0" fontId="0" fillId="0" borderId="16" xfId="0" applyBorder="1"/>
    <xf numFmtId="0" fontId="5" fillId="0" borderId="0" xfId="0" applyFont="1"/>
    <xf numFmtId="2" fontId="5" fillId="0" borderId="0" xfId="0" applyNumberFormat="1" applyFont="1"/>
    <xf numFmtId="2" fontId="5" fillId="2" borderId="0" xfId="0" applyNumberFormat="1" applyFont="1" applyFill="1"/>
    <xf numFmtId="0" fontId="5" fillId="0" borderId="15" xfId="0" applyFont="1" applyBorder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13</xdr:row>
      <xdr:rowOff>19050</xdr:rowOff>
    </xdr:from>
    <xdr:to>
      <xdr:col>5</xdr:col>
      <xdr:colOff>190500</xdr:colOff>
      <xdr:row>13</xdr:row>
      <xdr:rowOff>152400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76D13D85-BB3A-4894-B08A-4D3CDDE5CBE6}"/>
            </a:ext>
          </a:extLst>
        </xdr:cNvPr>
        <xdr:cNvSpPr/>
      </xdr:nvSpPr>
      <xdr:spPr>
        <a:xfrm>
          <a:off x="4621213" y="2789238"/>
          <a:ext cx="133350" cy="133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57150</xdr:colOff>
      <xdr:row>13</xdr:row>
      <xdr:rowOff>19050</xdr:rowOff>
    </xdr:from>
    <xdr:to>
      <xdr:col>6</xdr:col>
      <xdr:colOff>190500</xdr:colOff>
      <xdr:row>13</xdr:row>
      <xdr:rowOff>152400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99CF385D-735B-4DA2-973B-CB9272B4E142}"/>
            </a:ext>
          </a:extLst>
        </xdr:cNvPr>
        <xdr:cNvSpPr/>
      </xdr:nvSpPr>
      <xdr:spPr>
        <a:xfrm>
          <a:off x="4848225" y="2819400"/>
          <a:ext cx="133350" cy="1333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57150</xdr:colOff>
      <xdr:row>13</xdr:row>
      <xdr:rowOff>19050</xdr:rowOff>
    </xdr:from>
    <xdr:to>
      <xdr:col>7</xdr:col>
      <xdr:colOff>190500</xdr:colOff>
      <xdr:row>13</xdr:row>
      <xdr:rowOff>152400</xdr:rowOff>
    </xdr:to>
    <xdr:sp macro="" textlink="">
      <xdr:nvSpPr>
        <xdr:cNvPr id="4" name="Flowchart: Delay 4">
          <a:extLst>
            <a:ext uri="{FF2B5EF4-FFF2-40B4-BE49-F238E27FC236}">
              <a16:creationId xmlns:a16="http://schemas.microsoft.com/office/drawing/2014/main" id="{70937F78-37DF-4C68-A15B-641BD04645A0}"/>
            </a:ext>
          </a:extLst>
        </xdr:cNvPr>
        <xdr:cNvSpPr/>
      </xdr:nvSpPr>
      <xdr:spPr>
        <a:xfrm>
          <a:off x="5086350" y="2819400"/>
          <a:ext cx="133350" cy="133350"/>
        </a:xfrm>
        <a:prstGeom prst="flowChartDelay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57150</xdr:colOff>
      <xdr:row>13</xdr:row>
      <xdr:rowOff>28575</xdr:rowOff>
    </xdr:from>
    <xdr:to>
      <xdr:col>8</xdr:col>
      <xdr:colOff>190500</xdr:colOff>
      <xdr:row>14</xdr:row>
      <xdr:rowOff>0</xdr:rowOff>
    </xdr:to>
    <xdr:sp macro="" textlink="">
      <xdr:nvSpPr>
        <xdr:cNvPr id="5" name="Right Arrow 6">
          <a:extLst>
            <a:ext uri="{FF2B5EF4-FFF2-40B4-BE49-F238E27FC236}">
              <a16:creationId xmlns:a16="http://schemas.microsoft.com/office/drawing/2014/main" id="{66E3D9C3-87BA-40E5-96E1-A4A6C155C0C2}"/>
            </a:ext>
          </a:extLst>
        </xdr:cNvPr>
        <xdr:cNvSpPr/>
      </xdr:nvSpPr>
      <xdr:spPr>
        <a:xfrm>
          <a:off x="5324475" y="2828925"/>
          <a:ext cx="133350" cy="13335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38100</xdr:colOff>
      <xdr:row>13</xdr:row>
      <xdr:rowOff>19050</xdr:rowOff>
    </xdr:from>
    <xdr:to>
      <xdr:col>9</xdr:col>
      <xdr:colOff>171450</xdr:colOff>
      <xdr:row>13</xdr:row>
      <xdr:rowOff>152400</xdr:rowOff>
    </xdr:to>
    <xdr:sp macro="" textlink="">
      <xdr:nvSpPr>
        <xdr:cNvPr id="6" name="Flowchart: Merge 7">
          <a:extLst>
            <a:ext uri="{FF2B5EF4-FFF2-40B4-BE49-F238E27FC236}">
              <a16:creationId xmlns:a16="http://schemas.microsoft.com/office/drawing/2014/main" id="{DB8DDDFF-1919-4A02-A24A-8E3DAC965AAE}"/>
            </a:ext>
          </a:extLst>
        </xdr:cNvPr>
        <xdr:cNvSpPr/>
      </xdr:nvSpPr>
      <xdr:spPr>
        <a:xfrm>
          <a:off x="5543550" y="2819400"/>
          <a:ext cx="133350" cy="133350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60174</xdr:colOff>
      <xdr:row>14</xdr:row>
      <xdr:rowOff>43542</xdr:rowOff>
    </xdr:from>
    <xdr:to>
      <xdr:col>9</xdr:col>
      <xdr:colOff>152703</xdr:colOff>
      <xdr:row>14</xdr:row>
      <xdr:rowOff>130628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0528B23D-BB1E-4C25-A7F2-06B48E9326DE}"/>
            </a:ext>
          </a:extLst>
        </xdr:cNvPr>
        <xdr:cNvSpPr/>
      </xdr:nvSpPr>
      <xdr:spPr>
        <a:xfrm>
          <a:off x="5584674" y="2975125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70757</xdr:colOff>
      <xdr:row>15</xdr:row>
      <xdr:rowOff>48985</xdr:rowOff>
    </xdr:from>
    <xdr:to>
      <xdr:col>5</xdr:col>
      <xdr:colOff>163286</xdr:colOff>
      <xdr:row>15</xdr:row>
      <xdr:rowOff>136071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9A8FE14F-F2B4-459F-A748-31147C63F9B4}"/>
            </a:ext>
          </a:extLst>
        </xdr:cNvPr>
        <xdr:cNvSpPr/>
      </xdr:nvSpPr>
      <xdr:spPr>
        <a:xfrm>
          <a:off x="4623707" y="3173185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76199</xdr:colOff>
      <xdr:row>16</xdr:row>
      <xdr:rowOff>54428</xdr:rowOff>
    </xdr:from>
    <xdr:to>
      <xdr:col>5</xdr:col>
      <xdr:colOff>168728</xdr:colOff>
      <xdr:row>16</xdr:row>
      <xdr:rowOff>141514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7FC28BDB-25BF-4687-B7BF-283B8473CED8}"/>
            </a:ext>
          </a:extLst>
        </xdr:cNvPr>
        <xdr:cNvSpPr/>
      </xdr:nvSpPr>
      <xdr:spPr>
        <a:xfrm>
          <a:off x="4629149" y="334055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76199</xdr:colOff>
      <xdr:row>17</xdr:row>
      <xdr:rowOff>54428</xdr:rowOff>
    </xdr:from>
    <xdr:to>
      <xdr:col>5</xdr:col>
      <xdr:colOff>168728</xdr:colOff>
      <xdr:row>17</xdr:row>
      <xdr:rowOff>141514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2DB535CE-40D0-443B-A2F5-58ED20D30410}"/>
            </a:ext>
          </a:extLst>
        </xdr:cNvPr>
        <xdr:cNvSpPr/>
      </xdr:nvSpPr>
      <xdr:spPr>
        <a:xfrm>
          <a:off x="4629149" y="350247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81643</xdr:colOff>
      <xdr:row>18</xdr:row>
      <xdr:rowOff>54427</xdr:rowOff>
    </xdr:from>
    <xdr:to>
      <xdr:col>5</xdr:col>
      <xdr:colOff>174172</xdr:colOff>
      <xdr:row>18</xdr:row>
      <xdr:rowOff>141513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3EC1B45A-31F1-4BB5-B37A-24A311A3BDC2}"/>
            </a:ext>
          </a:extLst>
        </xdr:cNvPr>
        <xdr:cNvSpPr/>
      </xdr:nvSpPr>
      <xdr:spPr>
        <a:xfrm>
          <a:off x="4634593" y="3664402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81643</xdr:colOff>
      <xdr:row>19</xdr:row>
      <xdr:rowOff>59871</xdr:rowOff>
    </xdr:from>
    <xdr:to>
      <xdr:col>5</xdr:col>
      <xdr:colOff>174172</xdr:colOff>
      <xdr:row>19</xdr:row>
      <xdr:rowOff>146957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E210CDA2-ABDA-43D5-81D3-289C529042F0}"/>
            </a:ext>
          </a:extLst>
        </xdr:cNvPr>
        <xdr:cNvSpPr/>
      </xdr:nvSpPr>
      <xdr:spPr>
        <a:xfrm>
          <a:off x="4634593" y="3831771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87085</xdr:colOff>
      <xdr:row>20</xdr:row>
      <xdr:rowOff>65313</xdr:rowOff>
    </xdr:from>
    <xdr:to>
      <xdr:col>5</xdr:col>
      <xdr:colOff>179614</xdr:colOff>
      <xdr:row>20</xdr:row>
      <xdr:rowOff>152399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9EEAE45E-E753-490B-B27C-E33CF5969DCB}"/>
            </a:ext>
          </a:extLst>
        </xdr:cNvPr>
        <xdr:cNvSpPr/>
      </xdr:nvSpPr>
      <xdr:spPr>
        <a:xfrm>
          <a:off x="4640035" y="399913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87085</xdr:colOff>
      <xdr:row>21</xdr:row>
      <xdr:rowOff>65313</xdr:rowOff>
    </xdr:from>
    <xdr:to>
      <xdr:col>5</xdr:col>
      <xdr:colOff>179614</xdr:colOff>
      <xdr:row>21</xdr:row>
      <xdr:rowOff>152399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587628BB-78B5-4338-8E53-6E044BDD8D82}"/>
            </a:ext>
          </a:extLst>
        </xdr:cNvPr>
        <xdr:cNvSpPr/>
      </xdr:nvSpPr>
      <xdr:spPr>
        <a:xfrm>
          <a:off x="4640035" y="416106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76502</xdr:colOff>
      <xdr:row>23</xdr:row>
      <xdr:rowOff>69849</xdr:rowOff>
    </xdr:from>
    <xdr:to>
      <xdr:col>5</xdr:col>
      <xdr:colOff>169031</xdr:colOff>
      <xdr:row>23</xdr:row>
      <xdr:rowOff>156935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4694E7FC-3F9D-4A9D-B682-ED1418FD6DC7}"/>
            </a:ext>
          </a:extLst>
        </xdr:cNvPr>
        <xdr:cNvSpPr/>
      </xdr:nvSpPr>
      <xdr:spPr>
        <a:xfrm>
          <a:off x="4627335" y="4271432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76200</xdr:colOff>
      <xdr:row>24</xdr:row>
      <xdr:rowOff>48986</xdr:rowOff>
    </xdr:from>
    <xdr:to>
      <xdr:col>5</xdr:col>
      <xdr:colOff>168729</xdr:colOff>
      <xdr:row>24</xdr:row>
      <xdr:rowOff>136072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BCAE2807-E2AB-4205-9B89-0C948DBB16A0}"/>
            </a:ext>
          </a:extLst>
        </xdr:cNvPr>
        <xdr:cNvSpPr/>
      </xdr:nvSpPr>
      <xdr:spPr>
        <a:xfrm>
          <a:off x="4629150" y="4468586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81642</xdr:colOff>
      <xdr:row>25</xdr:row>
      <xdr:rowOff>54428</xdr:rowOff>
    </xdr:from>
    <xdr:to>
      <xdr:col>5</xdr:col>
      <xdr:colOff>174171</xdr:colOff>
      <xdr:row>25</xdr:row>
      <xdr:rowOff>141514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2AA68ABB-BCDC-4404-87D0-1C43C02FD190}"/>
            </a:ext>
          </a:extLst>
        </xdr:cNvPr>
        <xdr:cNvSpPr/>
      </xdr:nvSpPr>
      <xdr:spPr>
        <a:xfrm>
          <a:off x="4634592" y="463595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81642</xdr:colOff>
      <xdr:row>26</xdr:row>
      <xdr:rowOff>54428</xdr:rowOff>
    </xdr:from>
    <xdr:to>
      <xdr:col>5</xdr:col>
      <xdr:colOff>174171</xdr:colOff>
      <xdr:row>26</xdr:row>
      <xdr:rowOff>141514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71B391F9-642A-4BA4-8CD5-9D6EA3612C61}"/>
            </a:ext>
          </a:extLst>
        </xdr:cNvPr>
        <xdr:cNvSpPr/>
      </xdr:nvSpPr>
      <xdr:spPr>
        <a:xfrm>
          <a:off x="4634592" y="479787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87086</xdr:colOff>
      <xdr:row>27</xdr:row>
      <xdr:rowOff>54428</xdr:rowOff>
    </xdr:from>
    <xdr:to>
      <xdr:col>5</xdr:col>
      <xdr:colOff>179615</xdr:colOff>
      <xdr:row>27</xdr:row>
      <xdr:rowOff>141514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04058F93-16FB-48E0-B524-3363AAC839BF}"/>
            </a:ext>
          </a:extLst>
        </xdr:cNvPr>
        <xdr:cNvSpPr/>
      </xdr:nvSpPr>
      <xdr:spPr>
        <a:xfrm>
          <a:off x="4640036" y="495980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92227</xdr:colOff>
      <xdr:row>28</xdr:row>
      <xdr:rowOff>38402</xdr:rowOff>
    </xdr:from>
    <xdr:to>
      <xdr:col>5</xdr:col>
      <xdr:colOff>184756</xdr:colOff>
      <xdr:row>28</xdr:row>
      <xdr:rowOff>125488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095E69A5-0104-4360-B9B5-6F49627CDB98}"/>
            </a:ext>
          </a:extLst>
        </xdr:cNvPr>
        <xdr:cNvSpPr/>
      </xdr:nvSpPr>
      <xdr:spPr>
        <a:xfrm>
          <a:off x="4643060" y="5033735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92528</xdr:colOff>
      <xdr:row>29</xdr:row>
      <xdr:rowOff>65313</xdr:rowOff>
    </xdr:from>
    <xdr:to>
      <xdr:col>5</xdr:col>
      <xdr:colOff>185057</xdr:colOff>
      <xdr:row>29</xdr:row>
      <xdr:rowOff>152399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8222271F-6E7E-409A-B645-97346E7F41A4}"/>
            </a:ext>
          </a:extLst>
        </xdr:cNvPr>
        <xdr:cNvSpPr/>
      </xdr:nvSpPr>
      <xdr:spPr>
        <a:xfrm>
          <a:off x="4645478" y="529453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92528</xdr:colOff>
      <xdr:row>30</xdr:row>
      <xdr:rowOff>65313</xdr:rowOff>
    </xdr:from>
    <xdr:to>
      <xdr:col>5</xdr:col>
      <xdr:colOff>185057</xdr:colOff>
      <xdr:row>30</xdr:row>
      <xdr:rowOff>152399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7D373BA3-C496-4F18-B1A0-61C48C30F7A6}"/>
            </a:ext>
          </a:extLst>
        </xdr:cNvPr>
        <xdr:cNvSpPr/>
      </xdr:nvSpPr>
      <xdr:spPr>
        <a:xfrm>
          <a:off x="4645478" y="545646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49592</xdr:colOff>
      <xdr:row>31</xdr:row>
      <xdr:rowOff>25022</xdr:rowOff>
    </xdr:from>
    <xdr:to>
      <xdr:col>9</xdr:col>
      <xdr:colOff>142121</xdr:colOff>
      <xdr:row>31</xdr:row>
      <xdr:rowOff>112108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54CB412D-334A-48BD-8234-4DEE118798F7}"/>
            </a:ext>
          </a:extLst>
        </xdr:cNvPr>
        <xdr:cNvSpPr/>
      </xdr:nvSpPr>
      <xdr:spPr>
        <a:xfrm>
          <a:off x="5566155" y="5652710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77325</xdr:colOff>
      <xdr:row>32</xdr:row>
      <xdr:rowOff>55555</xdr:rowOff>
    </xdr:from>
    <xdr:to>
      <xdr:col>5</xdr:col>
      <xdr:colOff>169854</xdr:colOff>
      <xdr:row>32</xdr:row>
      <xdr:rowOff>142641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F5923213-0A15-4B36-8096-2EFF77667235}"/>
            </a:ext>
          </a:extLst>
        </xdr:cNvPr>
        <xdr:cNvSpPr/>
      </xdr:nvSpPr>
      <xdr:spPr>
        <a:xfrm>
          <a:off x="4630275" y="5770555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67077</xdr:colOff>
      <xdr:row>33</xdr:row>
      <xdr:rowOff>54428</xdr:rowOff>
    </xdr:from>
    <xdr:to>
      <xdr:col>5</xdr:col>
      <xdr:colOff>159606</xdr:colOff>
      <xdr:row>33</xdr:row>
      <xdr:rowOff>141514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34B9EECB-F7E3-4471-AC11-A19E7CBCD6A7}"/>
            </a:ext>
          </a:extLst>
        </xdr:cNvPr>
        <xdr:cNvSpPr/>
      </xdr:nvSpPr>
      <xdr:spPr>
        <a:xfrm>
          <a:off x="4617910" y="5843511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65616</xdr:colOff>
      <xdr:row>34</xdr:row>
      <xdr:rowOff>50415</xdr:rowOff>
    </xdr:from>
    <xdr:to>
      <xdr:col>5</xdr:col>
      <xdr:colOff>158145</xdr:colOff>
      <xdr:row>34</xdr:row>
      <xdr:rowOff>137501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09715AE4-4786-4172-829C-044F96C2B68E}"/>
            </a:ext>
          </a:extLst>
        </xdr:cNvPr>
        <xdr:cNvSpPr/>
      </xdr:nvSpPr>
      <xdr:spPr>
        <a:xfrm>
          <a:off x="4616449" y="599824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81643</xdr:colOff>
      <xdr:row>35</xdr:row>
      <xdr:rowOff>54428</xdr:rowOff>
    </xdr:from>
    <xdr:to>
      <xdr:col>5</xdr:col>
      <xdr:colOff>174172</xdr:colOff>
      <xdr:row>35</xdr:row>
      <xdr:rowOff>141514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798C3C6F-6E59-4C1F-9CA5-836BF0FEC0FD}"/>
            </a:ext>
          </a:extLst>
        </xdr:cNvPr>
        <xdr:cNvSpPr/>
      </xdr:nvSpPr>
      <xdr:spPr>
        <a:xfrm>
          <a:off x="4634593" y="6255203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61936</xdr:colOff>
      <xdr:row>36</xdr:row>
      <xdr:rowOff>38705</xdr:rowOff>
    </xdr:from>
    <xdr:to>
      <xdr:col>7</xdr:col>
      <xdr:colOff>154465</xdr:colOff>
      <xdr:row>36</xdr:row>
      <xdr:rowOff>125791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B71F0156-060F-4A31-B66D-F11DDE1B5BCB}"/>
            </a:ext>
          </a:extLst>
        </xdr:cNvPr>
        <xdr:cNvSpPr/>
      </xdr:nvSpPr>
      <xdr:spPr>
        <a:xfrm>
          <a:off x="5099603" y="630403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87085</xdr:colOff>
      <xdr:row>37</xdr:row>
      <xdr:rowOff>65313</xdr:rowOff>
    </xdr:from>
    <xdr:to>
      <xdr:col>5</xdr:col>
      <xdr:colOff>179614</xdr:colOff>
      <xdr:row>37</xdr:row>
      <xdr:rowOff>152399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425D3052-6532-4441-B231-13C65AE3673D}"/>
            </a:ext>
          </a:extLst>
        </xdr:cNvPr>
        <xdr:cNvSpPr/>
      </xdr:nvSpPr>
      <xdr:spPr>
        <a:xfrm>
          <a:off x="4640035" y="658993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81977</xdr:colOff>
      <xdr:row>38</xdr:row>
      <xdr:rowOff>44147</xdr:rowOff>
    </xdr:from>
    <xdr:to>
      <xdr:col>5</xdr:col>
      <xdr:colOff>174506</xdr:colOff>
      <xdr:row>38</xdr:row>
      <xdr:rowOff>131233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8C713B09-7D5B-4FBE-8BB4-39151FB8D900}"/>
            </a:ext>
          </a:extLst>
        </xdr:cNvPr>
        <xdr:cNvSpPr/>
      </xdr:nvSpPr>
      <xdr:spPr>
        <a:xfrm>
          <a:off x="4632810" y="6626980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65314</xdr:colOff>
      <xdr:row>39</xdr:row>
      <xdr:rowOff>10885</xdr:rowOff>
    </xdr:from>
    <xdr:to>
      <xdr:col>5</xdr:col>
      <xdr:colOff>157843</xdr:colOff>
      <xdr:row>39</xdr:row>
      <xdr:rowOff>97971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64422BE9-8F05-4613-BD88-36C6BF1FB9D7}"/>
            </a:ext>
          </a:extLst>
        </xdr:cNvPr>
        <xdr:cNvSpPr/>
      </xdr:nvSpPr>
      <xdr:spPr>
        <a:xfrm>
          <a:off x="4618264" y="6859360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65314</xdr:colOff>
      <xdr:row>40</xdr:row>
      <xdr:rowOff>16328</xdr:rowOff>
    </xdr:from>
    <xdr:to>
      <xdr:col>5</xdr:col>
      <xdr:colOff>157843</xdr:colOff>
      <xdr:row>40</xdr:row>
      <xdr:rowOff>103414</xdr:rowOff>
    </xdr:to>
    <xdr:sp macro="" textlink="">
      <xdr:nvSpPr>
        <xdr:cNvPr id="32" name="Elipse 31">
          <a:extLst>
            <a:ext uri="{FF2B5EF4-FFF2-40B4-BE49-F238E27FC236}">
              <a16:creationId xmlns:a16="http://schemas.microsoft.com/office/drawing/2014/main" id="{7FCF190B-DB84-4E0F-9A51-CFDACCEFE7C8}"/>
            </a:ext>
          </a:extLst>
        </xdr:cNvPr>
        <xdr:cNvSpPr/>
      </xdr:nvSpPr>
      <xdr:spPr>
        <a:xfrm>
          <a:off x="4618264" y="702672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72217</xdr:colOff>
      <xdr:row>41</xdr:row>
      <xdr:rowOff>44033</xdr:rowOff>
    </xdr:from>
    <xdr:to>
      <xdr:col>5</xdr:col>
      <xdr:colOff>164746</xdr:colOff>
      <xdr:row>41</xdr:row>
      <xdr:rowOff>131119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E2C7393F-6E49-4234-8191-9B4233D4E878}"/>
            </a:ext>
          </a:extLst>
        </xdr:cNvPr>
        <xdr:cNvSpPr/>
      </xdr:nvSpPr>
      <xdr:spPr>
        <a:xfrm>
          <a:off x="4623050" y="7103116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70756</xdr:colOff>
      <xdr:row>42</xdr:row>
      <xdr:rowOff>21771</xdr:rowOff>
    </xdr:from>
    <xdr:to>
      <xdr:col>5</xdr:col>
      <xdr:colOff>163285</xdr:colOff>
      <xdr:row>42</xdr:row>
      <xdr:rowOff>108857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C3FB5843-95A2-4892-B849-48E2CF6F8253}"/>
            </a:ext>
          </a:extLst>
        </xdr:cNvPr>
        <xdr:cNvSpPr/>
      </xdr:nvSpPr>
      <xdr:spPr>
        <a:xfrm>
          <a:off x="4623706" y="7356021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69632</xdr:colOff>
      <xdr:row>43</xdr:row>
      <xdr:rowOff>125904</xdr:rowOff>
    </xdr:from>
    <xdr:to>
      <xdr:col>5</xdr:col>
      <xdr:colOff>162161</xdr:colOff>
      <xdr:row>43</xdr:row>
      <xdr:rowOff>212990</xdr:rowOff>
    </xdr:to>
    <xdr:sp macro="" textlink="">
      <xdr:nvSpPr>
        <xdr:cNvPr id="35" name="Elipse 34">
          <a:extLst>
            <a:ext uri="{FF2B5EF4-FFF2-40B4-BE49-F238E27FC236}">
              <a16:creationId xmlns:a16="http://schemas.microsoft.com/office/drawing/2014/main" id="{B55B049E-6FC7-4B71-8E32-3FD5B9FD44FF}"/>
            </a:ext>
          </a:extLst>
        </xdr:cNvPr>
        <xdr:cNvSpPr/>
      </xdr:nvSpPr>
      <xdr:spPr>
        <a:xfrm>
          <a:off x="4620465" y="7502487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81642</xdr:colOff>
      <xdr:row>44</xdr:row>
      <xdr:rowOff>43541</xdr:rowOff>
    </xdr:from>
    <xdr:to>
      <xdr:col>5</xdr:col>
      <xdr:colOff>174171</xdr:colOff>
      <xdr:row>44</xdr:row>
      <xdr:rowOff>130627</xdr:rowOff>
    </xdr:to>
    <xdr:sp macro="" textlink="">
      <xdr:nvSpPr>
        <xdr:cNvPr id="36" name="Elipse 35">
          <a:extLst>
            <a:ext uri="{FF2B5EF4-FFF2-40B4-BE49-F238E27FC236}">
              <a16:creationId xmlns:a16="http://schemas.microsoft.com/office/drawing/2014/main" id="{D3854A2F-3AFD-41E4-9CD8-FA5914A0F2A2}"/>
            </a:ext>
          </a:extLst>
        </xdr:cNvPr>
        <xdr:cNvSpPr/>
      </xdr:nvSpPr>
      <xdr:spPr>
        <a:xfrm>
          <a:off x="4634592" y="7854041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71059</xdr:colOff>
      <xdr:row>45</xdr:row>
      <xdr:rowOff>43542</xdr:rowOff>
    </xdr:from>
    <xdr:to>
      <xdr:col>6</xdr:col>
      <xdr:colOff>163588</xdr:colOff>
      <xdr:row>45</xdr:row>
      <xdr:rowOff>130628</xdr:rowOff>
    </xdr:to>
    <xdr:sp macro="" textlink="">
      <xdr:nvSpPr>
        <xdr:cNvPr id="37" name="Elipse 36">
          <a:extLst>
            <a:ext uri="{FF2B5EF4-FFF2-40B4-BE49-F238E27FC236}">
              <a16:creationId xmlns:a16="http://schemas.microsoft.com/office/drawing/2014/main" id="{51CB6A23-3428-448F-B8DE-E8BB14DC3FD5}"/>
            </a:ext>
          </a:extLst>
        </xdr:cNvPr>
        <xdr:cNvSpPr/>
      </xdr:nvSpPr>
      <xdr:spPr>
        <a:xfrm>
          <a:off x="4865309" y="7896375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117022</xdr:colOff>
      <xdr:row>14</xdr:row>
      <xdr:rowOff>130628</xdr:rowOff>
    </xdr:from>
    <xdr:to>
      <xdr:col>9</xdr:col>
      <xdr:colOff>106439</xdr:colOff>
      <xdr:row>15</xdr:row>
      <xdr:rowOff>48985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C66B6514-79B4-4003-818F-E606E303260F}"/>
            </a:ext>
          </a:extLst>
        </xdr:cNvPr>
        <xdr:cNvCxnSpPr>
          <a:stCxn id="7" idx="4"/>
          <a:endCxn id="8" idx="0"/>
        </xdr:cNvCxnSpPr>
      </xdr:nvCxnSpPr>
      <xdr:spPr>
        <a:xfrm flipH="1">
          <a:off x="4667855" y="3062211"/>
          <a:ext cx="963084" cy="771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117022</xdr:colOff>
      <xdr:row>15</xdr:row>
      <xdr:rowOff>136071</xdr:rowOff>
    </xdr:from>
    <xdr:to>
      <xdr:col>5</xdr:col>
      <xdr:colOff>133350</xdr:colOff>
      <xdr:row>21</xdr:row>
      <xdr:rowOff>65313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A25D7AE3-B638-4168-87AC-DE18092E9DEA}"/>
            </a:ext>
          </a:extLst>
        </xdr:cNvPr>
        <xdr:cNvCxnSpPr>
          <a:stCxn id="8" idx="4"/>
          <a:endCxn id="14" idx="0"/>
        </xdr:cNvCxnSpPr>
      </xdr:nvCxnSpPr>
      <xdr:spPr>
        <a:xfrm>
          <a:off x="4669972" y="3260271"/>
          <a:ext cx="16328" cy="9007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76502</xdr:colOff>
      <xdr:row>22</xdr:row>
      <xdr:rowOff>106083</xdr:rowOff>
    </xdr:from>
    <xdr:to>
      <xdr:col>6</xdr:col>
      <xdr:colOff>84988</xdr:colOff>
      <xdr:row>23</xdr:row>
      <xdr:rowOff>113392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CB9F7D5A-BDD7-4FD8-A10D-0E706AB8D351}"/>
            </a:ext>
          </a:extLst>
        </xdr:cNvPr>
        <xdr:cNvCxnSpPr>
          <a:stCxn id="38" idx="3"/>
          <a:endCxn id="15" idx="2"/>
        </xdr:cNvCxnSpPr>
      </xdr:nvCxnSpPr>
      <xdr:spPr>
        <a:xfrm flipH="1">
          <a:off x="4640565" y="4305021"/>
          <a:ext cx="246611" cy="1660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76502</xdr:colOff>
      <xdr:row>23</xdr:row>
      <xdr:rowOff>113392</xdr:rowOff>
    </xdr:from>
    <xdr:to>
      <xdr:col>5</xdr:col>
      <xdr:colOff>168729</xdr:colOff>
      <xdr:row>24</xdr:row>
      <xdr:rowOff>92529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E6E0F63-4C0D-45CE-9C9E-C9798757A9DE}"/>
            </a:ext>
          </a:extLst>
        </xdr:cNvPr>
        <xdr:cNvCxnSpPr>
          <a:stCxn id="15" idx="2"/>
          <a:endCxn id="16" idx="6"/>
        </xdr:cNvCxnSpPr>
      </xdr:nvCxnSpPr>
      <xdr:spPr>
        <a:xfrm>
          <a:off x="4627335" y="4314975"/>
          <a:ext cx="92227" cy="1378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122465</xdr:colOff>
      <xdr:row>24</xdr:row>
      <xdr:rowOff>136072</xdr:rowOff>
    </xdr:from>
    <xdr:to>
      <xdr:col>5</xdr:col>
      <xdr:colOff>133351</xdr:colOff>
      <xdr:row>27</xdr:row>
      <xdr:rowOff>141514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6686555B-CEB1-47FB-9F86-D7745ACF8AA6}"/>
            </a:ext>
          </a:extLst>
        </xdr:cNvPr>
        <xdr:cNvCxnSpPr>
          <a:stCxn id="16" idx="4"/>
          <a:endCxn id="19" idx="4"/>
        </xdr:cNvCxnSpPr>
      </xdr:nvCxnSpPr>
      <xdr:spPr>
        <a:xfrm>
          <a:off x="4675415" y="4555672"/>
          <a:ext cx="10886" cy="491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92227</xdr:colOff>
      <xdr:row>27</xdr:row>
      <xdr:rowOff>128761</xdr:rowOff>
    </xdr:from>
    <xdr:to>
      <xdr:col>5</xdr:col>
      <xdr:colOff>166064</xdr:colOff>
      <xdr:row>28</xdr:row>
      <xdr:rowOff>81945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9547B60D-A807-4B71-BA20-31B1C7FB9F87}"/>
            </a:ext>
          </a:extLst>
        </xdr:cNvPr>
        <xdr:cNvCxnSpPr>
          <a:stCxn id="19" idx="5"/>
          <a:endCxn id="20" idx="2"/>
        </xdr:cNvCxnSpPr>
      </xdr:nvCxnSpPr>
      <xdr:spPr>
        <a:xfrm flipH="1">
          <a:off x="4643060" y="4965344"/>
          <a:ext cx="73837" cy="1119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105778</xdr:colOff>
      <xdr:row>28</xdr:row>
      <xdr:rowOff>112735</xdr:rowOff>
    </xdr:from>
    <xdr:to>
      <xdr:col>5</xdr:col>
      <xdr:colOff>185057</xdr:colOff>
      <xdr:row>29</xdr:row>
      <xdr:rowOff>108856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6C90B92-07AF-4A65-8411-3EF3BC505F01}"/>
            </a:ext>
          </a:extLst>
        </xdr:cNvPr>
        <xdr:cNvCxnSpPr>
          <a:stCxn id="20" idx="3"/>
          <a:endCxn id="21" idx="6"/>
        </xdr:cNvCxnSpPr>
      </xdr:nvCxnSpPr>
      <xdr:spPr>
        <a:xfrm>
          <a:off x="4656611" y="5108068"/>
          <a:ext cx="79279" cy="1548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138793</xdr:colOff>
      <xdr:row>29</xdr:row>
      <xdr:rowOff>152399</xdr:rowOff>
    </xdr:from>
    <xdr:to>
      <xdr:col>5</xdr:col>
      <xdr:colOff>138793</xdr:colOff>
      <xdr:row>30</xdr:row>
      <xdr:rowOff>152399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E8E93785-C820-4682-BDD3-815C48885A99}"/>
            </a:ext>
          </a:extLst>
        </xdr:cNvPr>
        <xdr:cNvCxnSpPr>
          <a:stCxn id="21" idx="4"/>
          <a:endCxn id="22" idx="4"/>
        </xdr:cNvCxnSpPr>
      </xdr:nvCxnSpPr>
      <xdr:spPr>
        <a:xfrm>
          <a:off x="4691743" y="5381624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171506</xdr:colOff>
      <xdr:row>30</xdr:row>
      <xdr:rowOff>139646</xdr:rowOff>
    </xdr:from>
    <xdr:to>
      <xdr:col>9</xdr:col>
      <xdr:colOff>49592</xdr:colOff>
      <xdr:row>31</xdr:row>
      <xdr:rowOff>68565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7D1C1800-9F35-40AD-BC36-ABF3660CDBFA}"/>
            </a:ext>
          </a:extLst>
        </xdr:cNvPr>
        <xdr:cNvCxnSpPr>
          <a:stCxn id="22" idx="5"/>
          <a:endCxn id="23" idx="2"/>
        </xdr:cNvCxnSpPr>
      </xdr:nvCxnSpPr>
      <xdr:spPr>
        <a:xfrm>
          <a:off x="4735569" y="5608584"/>
          <a:ext cx="830586" cy="876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123590</xdr:colOff>
      <xdr:row>31</xdr:row>
      <xdr:rowOff>68565</xdr:rowOff>
    </xdr:from>
    <xdr:to>
      <xdr:col>9</xdr:col>
      <xdr:colOff>49592</xdr:colOff>
      <xdr:row>32</xdr:row>
      <xdr:rowOff>142641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2C7C16AE-9C2F-4D2F-A1BA-0BF738EB988C}"/>
            </a:ext>
          </a:extLst>
        </xdr:cNvPr>
        <xdr:cNvCxnSpPr>
          <a:stCxn id="23" idx="2"/>
          <a:endCxn id="24" idx="4"/>
        </xdr:cNvCxnSpPr>
      </xdr:nvCxnSpPr>
      <xdr:spPr>
        <a:xfrm flipH="1">
          <a:off x="4687653" y="5696253"/>
          <a:ext cx="878502" cy="2328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67077</xdr:colOff>
      <xdr:row>32</xdr:row>
      <xdr:rowOff>99098</xdr:rowOff>
    </xdr:from>
    <xdr:to>
      <xdr:col>5</xdr:col>
      <xdr:colOff>169854</xdr:colOff>
      <xdr:row>33</xdr:row>
      <xdr:rowOff>97971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CCC0AC02-D29B-46CE-AF06-793C4FBFF084}"/>
            </a:ext>
          </a:extLst>
        </xdr:cNvPr>
        <xdr:cNvCxnSpPr>
          <a:stCxn id="24" idx="6"/>
          <a:endCxn id="25" idx="2"/>
        </xdr:cNvCxnSpPr>
      </xdr:nvCxnSpPr>
      <xdr:spPr>
        <a:xfrm flipH="1">
          <a:off x="4617910" y="5729431"/>
          <a:ext cx="102777" cy="1576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111881</xdr:colOff>
      <xdr:row>33</xdr:row>
      <xdr:rowOff>97971</xdr:rowOff>
    </xdr:from>
    <xdr:to>
      <xdr:col>5</xdr:col>
      <xdr:colOff>159606</xdr:colOff>
      <xdr:row>34</xdr:row>
      <xdr:rowOff>137501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63C70EDE-2A33-4489-AB92-5F64F7C6E7C6}"/>
            </a:ext>
          </a:extLst>
        </xdr:cNvPr>
        <xdr:cNvCxnSpPr>
          <a:stCxn id="25" idx="6"/>
          <a:endCxn id="26" idx="4"/>
        </xdr:cNvCxnSpPr>
      </xdr:nvCxnSpPr>
      <xdr:spPr>
        <a:xfrm flipH="1">
          <a:off x="4662714" y="5887054"/>
          <a:ext cx="47725" cy="198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65616</xdr:colOff>
      <xdr:row>34</xdr:row>
      <xdr:rowOff>93958</xdr:rowOff>
    </xdr:from>
    <xdr:to>
      <xdr:col>5</xdr:col>
      <xdr:colOff>160621</xdr:colOff>
      <xdr:row>35</xdr:row>
      <xdr:rowOff>128761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6C7B2B94-0AC4-468F-B8F4-F462011BFB22}"/>
            </a:ext>
          </a:extLst>
        </xdr:cNvPr>
        <xdr:cNvCxnSpPr>
          <a:stCxn id="26" idx="2"/>
          <a:endCxn id="27" idx="5"/>
        </xdr:cNvCxnSpPr>
      </xdr:nvCxnSpPr>
      <xdr:spPr>
        <a:xfrm>
          <a:off x="4616449" y="6041791"/>
          <a:ext cx="95005" cy="1935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160621</xdr:colOff>
      <xdr:row>35</xdr:row>
      <xdr:rowOff>128761</xdr:rowOff>
    </xdr:from>
    <xdr:to>
      <xdr:col>7</xdr:col>
      <xdr:colOff>75487</xdr:colOff>
      <xdr:row>36</xdr:row>
      <xdr:rowOff>51458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225CD54E-CD59-493F-A72C-9DD03ED7DC01}"/>
            </a:ext>
          </a:extLst>
        </xdr:cNvPr>
        <xdr:cNvCxnSpPr>
          <a:stCxn id="27" idx="5"/>
          <a:endCxn id="28" idx="1"/>
        </xdr:cNvCxnSpPr>
      </xdr:nvCxnSpPr>
      <xdr:spPr>
        <a:xfrm>
          <a:off x="4711454" y="6235344"/>
          <a:ext cx="401700" cy="814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179614</xdr:colOff>
      <xdr:row>36</xdr:row>
      <xdr:rowOff>82248</xdr:rowOff>
    </xdr:from>
    <xdr:to>
      <xdr:col>7</xdr:col>
      <xdr:colOff>61936</xdr:colOff>
      <xdr:row>37</xdr:row>
      <xdr:rowOff>108856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3B331311-06B1-4051-9FBB-A27817129625}"/>
            </a:ext>
          </a:extLst>
        </xdr:cNvPr>
        <xdr:cNvCxnSpPr>
          <a:stCxn id="28" idx="2"/>
          <a:endCxn id="29" idx="6"/>
        </xdr:cNvCxnSpPr>
      </xdr:nvCxnSpPr>
      <xdr:spPr>
        <a:xfrm flipH="1">
          <a:off x="4730447" y="6347581"/>
          <a:ext cx="369156" cy="1853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81977</xdr:colOff>
      <xdr:row>37</xdr:row>
      <xdr:rowOff>108856</xdr:rowOff>
    </xdr:from>
    <xdr:to>
      <xdr:col>5</xdr:col>
      <xdr:colOff>179614</xdr:colOff>
      <xdr:row>38</xdr:row>
      <xdr:rowOff>87690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3867199-CB80-44AD-A2C7-7FDE6BB2F46A}"/>
            </a:ext>
          </a:extLst>
        </xdr:cNvPr>
        <xdr:cNvCxnSpPr>
          <a:stCxn id="29" idx="6"/>
          <a:endCxn id="30" idx="2"/>
        </xdr:cNvCxnSpPr>
      </xdr:nvCxnSpPr>
      <xdr:spPr>
        <a:xfrm flipH="1">
          <a:off x="4632810" y="6532939"/>
          <a:ext cx="97637" cy="1375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81977</xdr:colOff>
      <xdr:row>38</xdr:row>
      <xdr:rowOff>87690</xdr:rowOff>
    </xdr:from>
    <xdr:to>
      <xdr:col>5</xdr:col>
      <xdr:colOff>157843</xdr:colOff>
      <xdr:row>39</xdr:row>
      <xdr:rowOff>54428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1645073A-A09E-4EAA-A7AF-D2D32A4A3B6D}"/>
            </a:ext>
          </a:extLst>
        </xdr:cNvPr>
        <xdr:cNvCxnSpPr>
          <a:stCxn id="30" idx="2"/>
          <a:endCxn id="31" idx="6"/>
        </xdr:cNvCxnSpPr>
      </xdr:nvCxnSpPr>
      <xdr:spPr>
        <a:xfrm>
          <a:off x="4632810" y="6670523"/>
          <a:ext cx="75866" cy="1254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111579</xdr:colOff>
      <xdr:row>39</xdr:row>
      <xdr:rowOff>97971</xdr:rowOff>
    </xdr:from>
    <xdr:to>
      <xdr:col>5</xdr:col>
      <xdr:colOff>111579</xdr:colOff>
      <xdr:row>40</xdr:row>
      <xdr:rowOff>16328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CA11BA39-5400-4066-A27A-97F123696A78}"/>
            </a:ext>
          </a:extLst>
        </xdr:cNvPr>
        <xdr:cNvCxnSpPr>
          <a:stCxn id="31" idx="4"/>
          <a:endCxn id="32" idx="0"/>
        </xdr:cNvCxnSpPr>
      </xdr:nvCxnSpPr>
      <xdr:spPr>
        <a:xfrm>
          <a:off x="4664529" y="6946446"/>
          <a:ext cx="0" cy="80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72217</xdr:colOff>
      <xdr:row>40</xdr:row>
      <xdr:rowOff>59871</xdr:rowOff>
    </xdr:from>
    <xdr:to>
      <xdr:col>5</xdr:col>
      <xdr:colOff>157843</xdr:colOff>
      <xdr:row>41</xdr:row>
      <xdr:rowOff>87576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76D32711-9BCB-425A-847B-98E6BEADF5E3}"/>
            </a:ext>
          </a:extLst>
        </xdr:cNvPr>
        <xdr:cNvCxnSpPr>
          <a:stCxn id="32" idx="6"/>
          <a:endCxn id="33" idx="2"/>
        </xdr:cNvCxnSpPr>
      </xdr:nvCxnSpPr>
      <xdr:spPr>
        <a:xfrm flipH="1">
          <a:off x="4623050" y="6960204"/>
          <a:ext cx="85626" cy="186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72217</xdr:colOff>
      <xdr:row>41</xdr:row>
      <xdr:rowOff>87576</xdr:rowOff>
    </xdr:from>
    <xdr:to>
      <xdr:col>5</xdr:col>
      <xdr:colOff>163285</xdr:colOff>
      <xdr:row>42</xdr:row>
      <xdr:rowOff>65314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55C30F7-3087-4828-B38C-A7A8A2928046}"/>
            </a:ext>
          </a:extLst>
        </xdr:cNvPr>
        <xdr:cNvCxnSpPr>
          <a:stCxn id="33" idx="2"/>
          <a:endCxn id="34" idx="6"/>
        </xdr:cNvCxnSpPr>
      </xdr:nvCxnSpPr>
      <xdr:spPr>
        <a:xfrm>
          <a:off x="4623050" y="7146659"/>
          <a:ext cx="91068" cy="1364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69632</xdr:colOff>
      <xdr:row>42</xdr:row>
      <xdr:rowOff>65314</xdr:rowOff>
    </xdr:from>
    <xdr:to>
      <xdr:col>5</xdr:col>
      <xdr:colOff>163285</xdr:colOff>
      <xdr:row>43</xdr:row>
      <xdr:rowOff>169447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EB5423C5-E9F0-4F77-B8FD-CFEC760FDDBB}"/>
            </a:ext>
          </a:extLst>
        </xdr:cNvPr>
        <xdr:cNvCxnSpPr>
          <a:stCxn id="34" idx="6"/>
          <a:endCxn id="35" idx="2"/>
        </xdr:cNvCxnSpPr>
      </xdr:nvCxnSpPr>
      <xdr:spPr>
        <a:xfrm flipH="1">
          <a:off x="4620465" y="7283147"/>
          <a:ext cx="93653" cy="2628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69632</xdr:colOff>
      <xdr:row>43</xdr:row>
      <xdr:rowOff>169447</xdr:rowOff>
    </xdr:from>
    <xdr:to>
      <xdr:col>5</xdr:col>
      <xdr:colOff>174171</xdr:colOff>
      <xdr:row>44</xdr:row>
      <xdr:rowOff>87084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C1DA7EEE-B351-4BC7-8D69-A1065E81948A}"/>
            </a:ext>
          </a:extLst>
        </xdr:cNvPr>
        <xdr:cNvCxnSpPr>
          <a:stCxn id="35" idx="2"/>
          <a:endCxn id="36" idx="6"/>
        </xdr:cNvCxnSpPr>
      </xdr:nvCxnSpPr>
      <xdr:spPr>
        <a:xfrm>
          <a:off x="4620465" y="7546030"/>
          <a:ext cx="104539" cy="2351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160620</xdr:colOff>
      <xdr:row>44</xdr:row>
      <xdr:rowOff>117874</xdr:rowOff>
    </xdr:from>
    <xdr:to>
      <xdr:col>6</xdr:col>
      <xdr:colOff>117324</xdr:colOff>
      <xdr:row>45</xdr:row>
      <xdr:rowOff>43542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E9324A95-8AAA-4C32-B846-74687B66E9A6}"/>
            </a:ext>
          </a:extLst>
        </xdr:cNvPr>
        <xdr:cNvCxnSpPr>
          <a:stCxn id="36" idx="5"/>
          <a:endCxn id="37" idx="0"/>
        </xdr:cNvCxnSpPr>
      </xdr:nvCxnSpPr>
      <xdr:spPr>
        <a:xfrm>
          <a:off x="4711453" y="7811957"/>
          <a:ext cx="200121" cy="844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71437</xdr:colOff>
      <xdr:row>22</xdr:row>
      <xdr:rowOff>31750</xdr:rowOff>
    </xdr:from>
    <xdr:to>
      <xdr:col>6</xdr:col>
      <xdr:colOff>163966</xdr:colOff>
      <xdr:row>22</xdr:row>
      <xdr:rowOff>118836</xdr:rowOff>
    </xdr:to>
    <xdr:sp macro="" textlink="">
      <xdr:nvSpPr>
        <xdr:cNvPr id="38" name="Elipse 37">
          <a:extLst>
            <a:ext uri="{FF2B5EF4-FFF2-40B4-BE49-F238E27FC236}">
              <a16:creationId xmlns:a16="http://schemas.microsoft.com/office/drawing/2014/main" id="{9CB3B4B0-7146-4BC5-A2F6-37E622966598}"/>
            </a:ext>
          </a:extLst>
        </xdr:cNvPr>
        <xdr:cNvSpPr/>
      </xdr:nvSpPr>
      <xdr:spPr>
        <a:xfrm>
          <a:off x="4873625" y="4230688"/>
          <a:ext cx="92529" cy="870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166063</xdr:colOff>
      <xdr:row>21</xdr:row>
      <xdr:rowOff>139646</xdr:rowOff>
    </xdr:from>
    <xdr:to>
      <xdr:col>6</xdr:col>
      <xdr:colOff>84988</xdr:colOff>
      <xdr:row>22</xdr:row>
      <xdr:rowOff>44503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AE3E0544-8642-45B9-813E-94D82ACBE391}"/>
            </a:ext>
          </a:extLst>
        </xdr:cNvPr>
        <xdr:cNvCxnSpPr>
          <a:stCxn id="38" idx="1"/>
          <a:endCxn id="14" idx="5"/>
        </xdr:cNvCxnSpPr>
      </xdr:nvCxnSpPr>
      <xdr:spPr>
        <a:xfrm flipH="1" flipV="1">
          <a:off x="4730126" y="4179834"/>
          <a:ext cx="157050" cy="636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09CD7-CE6A-4FEE-BB73-1050947DA30D}">
  <dimension ref="A1:L50"/>
  <sheetViews>
    <sheetView zoomScale="90" zoomScaleNormal="90" zoomScaleSheetLayoutView="80" workbookViewId="0">
      <selection activeCell="Q3" sqref="Q3"/>
    </sheetView>
  </sheetViews>
  <sheetFormatPr baseColWidth="10" defaultColWidth="9.140625" defaultRowHeight="12.75" x14ac:dyDescent="0.2"/>
  <cols>
    <col min="1" max="1" width="29.28515625" style="1" customWidth="1"/>
    <col min="2" max="2" width="18.42578125" style="1" customWidth="1"/>
    <col min="3" max="5" width="6.85546875" style="8" customWidth="1"/>
    <col min="6" max="6" width="3.5703125" style="8" customWidth="1"/>
    <col min="7" max="10" width="3.5703125" style="1" customWidth="1"/>
    <col min="11" max="11" width="14.140625" style="1" bestFit="1" customWidth="1"/>
    <col min="12" max="12" width="18.85546875" style="82" customWidth="1"/>
    <col min="13" max="13" width="9.140625" style="1"/>
    <col min="14" max="14" width="13.140625" style="1" bestFit="1" customWidth="1"/>
    <col min="15" max="16384" width="9.140625" style="1"/>
  </cols>
  <sheetData>
    <row r="1" spans="1:12" ht="33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  <c r="L1" s="32"/>
    </row>
    <row r="2" spans="1:12" x14ac:dyDescent="0.2">
      <c r="A2" s="2" t="s">
        <v>1</v>
      </c>
      <c r="B2" s="3" t="s">
        <v>2</v>
      </c>
      <c r="C2" s="32" t="s">
        <v>3</v>
      </c>
      <c r="D2" s="32"/>
      <c r="E2" s="32"/>
      <c r="F2" s="32"/>
      <c r="G2" s="32"/>
      <c r="H2" s="32"/>
      <c r="I2" s="32"/>
      <c r="J2" s="32"/>
      <c r="K2" s="32"/>
      <c r="L2" s="32"/>
    </row>
    <row r="3" spans="1:12" s="5" customFormat="1" x14ac:dyDescent="0.25">
      <c r="A3" s="33" t="s">
        <v>21</v>
      </c>
      <c r="B3" s="34"/>
      <c r="C3" s="37" t="s">
        <v>4</v>
      </c>
      <c r="D3" s="37"/>
      <c r="E3" s="37"/>
      <c r="F3" s="37"/>
      <c r="G3" s="37"/>
      <c r="H3" s="37" t="s">
        <v>5</v>
      </c>
      <c r="I3" s="37"/>
      <c r="J3" s="37"/>
      <c r="K3" s="4" t="s">
        <v>6</v>
      </c>
      <c r="L3" s="77" t="s">
        <v>7</v>
      </c>
    </row>
    <row r="4" spans="1:12" s="5" customFormat="1" ht="15" customHeight="1" x14ac:dyDescent="0.25">
      <c r="A4" s="35"/>
      <c r="B4" s="36"/>
      <c r="C4" s="38" t="s">
        <v>8</v>
      </c>
      <c r="D4" s="39"/>
      <c r="E4" s="39"/>
      <c r="F4" s="39"/>
      <c r="G4" s="40"/>
      <c r="H4" s="47">
        <f>+COUNTIF($F$15:$F$46,"x")</f>
        <v>27</v>
      </c>
      <c r="I4" s="48"/>
      <c r="J4" s="49"/>
      <c r="K4" s="37"/>
      <c r="L4" s="78"/>
    </row>
    <row r="5" spans="1:12" s="5" customFormat="1" x14ac:dyDescent="0.25">
      <c r="A5" s="38" t="s">
        <v>17</v>
      </c>
      <c r="B5" s="39"/>
      <c r="C5" s="41"/>
      <c r="D5" s="42"/>
      <c r="E5" s="42"/>
      <c r="F5" s="42"/>
      <c r="G5" s="43"/>
      <c r="H5" s="47">
        <f>+COUNTIF($I$15:$I$46,"x")</f>
        <v>0</v>
      </c>
      <c r="I5" s="48"/>
      <c r="J5" s="49"/>
      <c r="K5" s="37"/>
      <c r="L5" s="78"/>
    </row>
    <row r="6" spans="1:12" s="5" customFormat="1" x14ac:dyDescent="0.25">
      <c r="A6" s="44"/>
      <c r="B6" s="45"/>
      <c r="C6" s="41"/>
      <c r="D6" s="42"/>
      <c r="E6" s="42"/>
      <c r="F6" s="42"/>
      <c r="G6" s="43"/>
      <c r="H6" s="47">
        <f>+COUNTIF($H$15:$H$46,"x")</f>
        <v>1</v>
      </c>
      <c r="I6" s="48"/>
      <c r="J6" s="49"/>
      <c r="K6" s="37"/>
      <c r="L6" s="78"/>
    </row>
    <row r="7" spans="1:12" x14ac:dyDescent="0.2">
      <c r="A7" s="50" t="s">
        <v>102</v>
      </c>
      <c r="B7" s="51"/>
      <c r="C7" s="41"/>
      <c r="D7" s="42"/>
      <c r="E7" s="42"/>
      <c r="F7" s="42"/>
      <c r="G7" s="43"/>
      <c r="H7" s="47">
        <f>+COUNTIF($G$15:$G$46,"x")</f>
        <v>2</v>
      </c>
      <c r="I7" s="48"/>
      <c r="J7" s="49"/>
      <c r="K7" s="37"/>
      <c r="L7" s="78"/>
    </row>
    <row r="8" spans="1:12" x14ac:dyDescent="0.2">
      <c r="A8" s="58" t="s">
        <v>18</v>
      </c>
      <c r="B8" s="61" t="s">
        <v>9</v>
      </c>
      <c r="C8" s="44"/>
      <c r="D8" s="45"/>
      <c r="E8" s="45"/>
      <c r="F8" s="45"/>
      <c r="G8" s="46"/>
      <c r="H8" s="47">
        <f>+COUNTIF($J$15:$J$46,"x")</f>
        <v>2</v>
      </c>
      <c r="I8" s="48"/>
      <c r="J8" s="49"/>
      <c r="K8" s="37"/>
      <c r="L8" s="78"/>
    </row>
    <row r="9" spans="1:12" x14ac:dyDescent="0.2">
      <c r="A9" s="59"/>
      <c r="B9" s="62"/>
      <c r="C9" s="64" t="s">
        <v>10</v>
      </c>
      <c r="D9" s="64"/>
      <c r="E9" s="64"/>
      <c r="F9" s="64"/>
      <c r="G9" s="64"/>
      <c r="H9" s="32"/>
      <c r="I9" s="32"/>
      <c r="J9" s="32"/>
      <c r="K9" s="6"/>
      <c r="L9" s="79"/>
    </row>
    <row r="10" spans="1:12" x14ac:dyDescent="0.2">
      <c r="A10" s="60"/>
      <c r="B10" s="63"/>
      <c r="C10" s="52" t="s">
        <v>11</v>
      </c>
      <c r="D10" s="52"/>
      <c r="E10" s="52"/>
      <c r="F10" s="52"/>
      <c r="G10" s="52"/>
      <c r="H10" s="32"/>
      <c r="I10" s="32"/>
      <c r="J10" s="32"/>
      <c r="K10" s="6"/>
      <c r="L10" s="79"/>
    </row>
    <row r="11" spans="1:12" ht="45" customHeight="1" x14ac:dyDescent="0.2">
      <c r="A11" s="53" t="s">
        <v>19</v>
      </c>
      <c r="B11" s="55" t="s">
        <v>74</v>
      </c>
      <c r="C11" s="57" t="s">
        <v>12</v>
      </c>
      <c r="D11" s="57"/>
      <c r="E11" s="57"/>
      <c r="F11" s="57"/>
      <c r="G11" s="57"/>
      <c r="H11" s="32"/>
      <c r="I11" s="32"/>
      <c r="J11" s="32"/>
      <c r="K11" s="6"/>
      <c r="L11" s="79"/>
    </row>
    <row r="12" spans="1:12" x14ac:dyDescent="0.2">
      <c r="A12" s="54"/>
      <c r="B12" s="56"/>
      <c r="C12" s="52" t="s">
        <v>13</v>
      </c>
      <c r="D12" s="52"/>
      <c r="E12" s="52"/>
      <c r="F12" s="52"/>
      <c r="G12" s="52"/>
      <c r="H12" s="32"/>
      <c r="I12" s="32"/>
      <c r="J12" s="32"/>
      <c r="K12" s="6"/>
      <c r="L12" s="79"/>
    </row>
    <row r="13" spans="1:12" x14ac:dyDescent="0.2">
      <c r="A13" s="47" t="s">
        <v>14</v>
      </c>
      <c r="B13" s="48"/>
      <c r="C13" s="48"/>
      <c r="D13" s="48"/>
      <c r="E13" s="49"/>
      <c r="F13" s="32" t="s">
        <v>15</v>
      </c>
      <c r="G13" s="32"/>
      <c r="H13" s="32"/>
      <c r="I13" s="32"/>
      <c r="J13" s="32"/>
      <c r="K13" s="71" t="s">
        <v>35</v>
      </c>
      <c r="L13" s="80" t="s">
        <v>16</v>
      </c>
    </row>
    <row r="14" spans="1:12" x14ac:dyDescent="0.2">
      <c r="A14" s="65"/>
      <c r="B14" s="66"/>
      <c r="C14" s="66"/>
      <c r="D14" s="66"/>
      <c r="E14" s="67"/>
      <c r="F14" s="7"/>
      <c r="G14" s="6"/>
      <c r="H14" s="6"/>
      <c r="I14" s="6"/>
      <c r="J14" s="6"/>
      <c r="K14" s="72"/>
      <c r="L14" s="81"/>
    </row>
    <row r="15" spans="1:12" x14ac:dyDescent="0.2">
      <c r="A15" s="68" t="s">
        <v>20</v>
      </c>
      <c r="B15" s="69"/>
      <c r="C15" s="69"/>
      <c r="D15" s="69"/>
      <c r="E15" s="70"/>
      <c r="F15" s="14"/>
      <c r="G15" s="15"/>
      <c r="H15" s="15"/>
      <c r="I15" s="15"/>
      <c r="J15" s="15" t="s">
        <v>72</v>
      </c>
      <c r="K15" s="6">
        <v>10</v>
      </c>
      <c r="L15" s="79"/>
    </row>
    <row r="16" spans="1:12" x14ac:dyDescent="0.2">
      <c r="A16" s="68" t="s">
        <v>93</v>
      </c>
      <c r="B16" s="69"/>
      <c r="C16" s="69"/>
      <c r="D16" s="69"/>
      <c r="E16" s="70"/>
      <c r="F16" s="14" t="s">
        <v>72</v>
      </c>
      <c r="G16" s="15"/>
      <c r="H16" s="15"/>
      <c r="I16" s="15"/>
      <c r="J16" s="15"/>
      <c r="K16" s="6">
        <v>10</v>
      </c>
      <c r="L16" s="79"/>
    </row>
    <row r="17" spans="1:12" ht="25.5" x14ac:dyDescent="0.2">
      <c r="A17" s="68" t="s">
        <v>32</v>
      </c>
      <c r="B17" s="69"/>
      <c r="C17" s="69"/>
      <c r="D17" s="69"/>
      <c r="E17" s="70"/>
      <c r="F17" s="14" t="s">
        <v>72</v>
      </c>
      <c r="G17" s="15"/>
      <c r="H17" s="15"/>
      <c r="I17" s="15"/>
      <c r="J17" s="15"/>
      <c r="K17" s="1">
        <v>5</v>
      </c>
      <c r="L17" s="79" t="s">
        <v>33</v>
      </c>
    </row>
    <row r="18" spans="1:12" x14ac:dyDescent="0.2">
      <c r="A18" s="68" t="s">
        <v>34</v>
      </c>
      <c r="B18" s="69"/>
      <c r="C18" s="69"/>
      <c r="D18" s="69"/>
      <c r="E18" s="70"/>
      <c r="F18" s="14" t="s">
        <v>72</v>
      </c>
      <c r="G18" s="15"/>
      <c r="H18" s="15"/>
      <c r="I18" s="15"/>
      <c r="J18" s="15"/>
      <c r="K18" s="6">
        <v>10</v>
      </c>
      <c r="L18" s="79"/>
    </row>
    <row r="19" spans="1:12" x14ac:dyDescent="0.2">
      <c r="A19" s="68" t="s">
        <v>36</v>
      </c>
      <c r="B19" s="69"/>
      <c r="C19" s="69"/>
      <c r="D19" s="69"/>
      <c r="E19" s="70"/>
      <c r="F19" s="14" t="s">
        <v>72</v>
      </c>
      <c r="G19" s="15"/>
      <c r="H19" s="15"/>
      <c r="I19" s="15"/>
      <c r="J19" s="15"/>
      <c r="K19" s="6">
        <v>15</v>
      </c>
      <c r="L19" s="79"/>
    </row>
    <row r="20" spans="1:12" x14ac:dyDescent="0.2">
      <c r="A20" s="68" t="s">
        <v>34</v>
      </c>
      <c r="B20" s="69"/>
      <c r="C20" s="69"/>
      <c r="D20" s="69"/>
      <c r="E20" s="70"/>
      <c r="F20" s="14" t="s">
        <v>72</v>
      </c>
      <c r="G20" s="15"/>
      <c r="H20" s="15"/>
      <c r="I20" s="15"/>
      <c r="J20" s="15"/>
      <c r="K20" s="6">
        <f>60*2.5</f>
        <v>150</v>
      </c>
      <c r="L20" s="79" t="s">
        <v>37</v>
      </c>
    </row>
    <row r="21" spans="1:12" x14ac:dyDescent="0.2">
      <c r="A21" s="68" t="s">
        <v>92</v>
      </c>
      <c r="B21" s="69"/>
      <c r="C21" s="69"/>
      <c r="D21" s="69"/>
      <c r="E21" s="70"/>
      <c r="F21" s="14" t="s">
        <v>72</v>
      </c>
      <c r="G21" s="15"/>
      <c r="H21" s="15"/>
      <c r="I21" s="15"/>
      <c r="J21" s="15"/>
      <c r="K21" s="6">
        <v>10</v>
      </c>
      <c r="L21" s="79" t="s">
        <v>38</v>
      </c>
    </row>
    <row r="22" spans="1:12" x14ac:dyDescent="0.2">
      <c r="A22" s="69" t="s">
        <v>34</v>
      </c>
      <c r="B22" s="69"/>
      <c r="C22" s="69"/>
      <c r="D22" s="69"/>
      <c r="E22" s="70"/>
      <c r="F22" s="14" t="s">
        <v>72</v>
      </c>
      <c r="G22" s="15"/>
      <c r="H22" s="15"/>
      <c r="I22" s="15"/>
      <c r="J22" s="15"/>
      <c r="K22" s="6">
        <f>60*2.5</f>
        <v>150</v>
      </c>
      <c r="L22" s="79"/>
    </row>
    <row r="23" spans="1:12" ht="51" x14ac:dyDescent="0.2">
      <c r="A23" s="69" t="s">
        <v>76</v>
      </c>
      <c r="B23" s="69"/>
      <c r="C23" s="69"/>
      <c r="D23" s="69"/>
      <c r="E23" s="70"/>
      <c r="F23" s="14"/>
      <c r="G23" s="15" t="s">
        <v>72</v>
      </c>
      <c r="H23" s="15"/>
      <c r="I23" s="15"/>
      <c r="J23" s="15"/>
      <c r="K23" s="6">
        <v>20</v>
      </c>
      <c r="L23" s="79" t="s">
        <v>73</v>
      </c>
    </row>
    <row r="24" spans="1:12" x14ac:dyDescent="0.2">
      <c r="A24" s="68" t="s">
        <v>46</v>
      </c>
      <c r="B24" s="69"/>
      <c r="C24" s="69"/>
      <c r="D24" s="69"/>
      <c r="E24" s="70"/>
      <c r="F24" s="14" t="s">
        <v>72</v>
      </c>
      <c r="G24" s="15"/>
      <c r="H24" s="15"/>
      <c r="I24" s="15"/>
      <c r="J24" s="15"/>
      <c r="K24" s="6">
        <v>15</v>
      </c>
      <c r="L24" s="79" t="s">
        <v>45</v>
      </c>
    </row>
    <row r="25" spans="1:12" x14ac:dyDescent="0.2">
      <c r="A25" s="68" t="s">
        <v>34</v>
      </c>
      <c r="B25" s="69"/>
      <c r="C25" s="69"/>
      <c r="D25" s="69"/>
      <c r="E25" s="70"/>
      <c r="F25" s="14" t="s">
        <v>72</v>
      </c>
      <c r="G25" s="15"/>
      <c r="H25" s="15"/>
      <c r="I25" s="15"/>
      <c r="J25" s="15"/>
      <c r="K25" s="6">
        <f>60*2.5</f>
        <v>150</v>
      </c>
      <c r="L25" s="79"/>
    </row>
    <row r="26" spans="1:12" x14ac:dyDescent="0.2">
      <c r="A26" s="68" t="s">
        <v>47</v>
      </c>
      <c r="B26" s="69"/>
      <c r="C26" s="69"/>
      <c r="D26" s="69"/>
      <c r="E26" s="70"/>
      <c r="F26" s="14" t="s">
        <v>72</v>
      </c>
      <c r="G26" s="15"/>
      <c r="H26" s="15"/>
      <c r="I26" s="15"/>
      <c r="J26" s="15"/>
      <c r="K26" s="6">
        <v>15</v>
      </c>
      <c r="L26" s="79"/>
    </row>
    <row r="27" spans="1:12" x14ac:dyDescent="0.2">
      <c r="A27" s="68" t="s">
        <v>34</v>
      </c>
      <c r="B27" s="69"/>
      <c r="C27" s="69"/>
      <c r="D27" s="69"/>
      <c r="E27" s="70"/>
      <c r="F27" s="14" t="s">
        <v>72</v>
      </c>
      <c r="G27" s="15"/>
      <c r="H27" s="15"/>
      <c r="I27" s="15"/>
      <c r="J27" s="15"/>
      <c r="K27" s="6">
        <f>60*2.5</f>
        <v>150</v>
      </c>
      <c r="L27" s="79" t="s">
        <v>48</v>
      </c>
    </row>
    <row r="28" spans="1:12" x14ac:dyDescent="0.2">
      <c r="A28" s="68" t="s">
        <v>64</v>
      </c>
      <c r="B28" s="69"/>
      <c r="C28" s="69"/>
      <c r="D28" s="69"/>
      <c r="E28" s="70"/>
      <c r="F28" s="14" t="s">
        <v>72</v>
      </c>
      <c r="G28" s="15"/>
      <c r="H28" s="15"/>
      <c r="I28" s="15"/>
      <c r="J28" s="15"/>
      <c r="K28" s="6">
        <v>15</v>
      </c>
      <c r="L28" s="79"/>
    </row>
    <row r="29" spans="1:12" x14ac:dyDescent="0.2">
      <c r="A29" s="68" t="s">
        <v>50</v>
      </c>
      <c r="B29" s="69"/>
      <c r="C29" s="69"/>
      <c r="D29" s="69"/>
      <c r="E29" s="70"/>
      <c r="F29" s="14" t="s">
        <v>72</v>
      </c>
      <c r="G29" s="15"/>
      <c r="H29" s="15"/>
      <c r="I29" s="15"/>
      <c r="J29" s="15"/>
      <c r="K29" s="6">
        <f>60*2.5</f>
        <v>150</v>
      </c>
      <c r="L29" s="79" t="s">
        <v>51</v>
      </c>
    </row>
    <row r="30" spans="1:12" x14ac:dyDescent="0.2">
      <c r="A30" s="68" t="s">
        <v>91</v>
      </c>
      <c r="B30" s="69"/>
      <c r="C30" s="69"/>
      <c r="D30" s="69"/>
      <c r="E30" s="70"/>
      <c r="F30" s="14" t="s">
        <v>72</v>
      </c>
      <c r="G30" s="15"/>
      <c r="H30" s="15"/>
      <c r="I30" s="15"/>
      <c r="J30" s="15"/>
      <c r="K30" s="6">
        <v>15</v>
      </c>
      <c r="L30" s="79"/>
    </row>
    <row r="31" spans="1:12" x14ac:dyDescent="0.2">
      <c r="A31" s="68" t="s">
        <v>50</v>
      </c>
      <c r="B31" s="69"/>
      <c r="C31" s="69"/>
      <c r="D31" s="69"/>
      <c r="E31" s="70"/>
      <c r="F31" s="14" t="s">
        <v>72</v>
      </c>
      <c r="G31" s="15"/>
      <c r="H31" s="15"/>
      <c r="I31" s="15"/>
      <c r="J31" s="15"/>
      <c r="K31" s="6">
        <f>60*5</f>
        <v>300</v>
      </c>
      <c r="L31" s="79"/>
    </row>
    <row r="32" spans="1:12" x14ac:dyDescent="0.2">
      <c r="A32" s="68" t="s">
        <v>52</v>
      </c>
      <c r="B32" s="69"/>
      <c r="C32" s="69"/>
      <c r="D32" s="69"/>
      <c r="E32" s="70"/>
      <c r="F32" s="14"/>
      <c r="G32" s="15"/>
      <c r="H32" s="15"/>
      <c r="I32" s="15"/>
      <c r="J32" s="15" t="s">
        <v>72</v>
      </c>
      <c r="K32" s="6">
        <v>10</v>
      </c>
      <c r="L32" s="79"/>
    </row>
    <row r="33" spans="1:12" x14ac:dyDescent="0.2">
      <c r="A33" s="68" t="s">
        <v>97</v>
      </c>
      <c r="B33" s="69"/>
      <c r="C33" s="69"/>
      <c r="D33" s="69"/>
      <c r="E33" s="70"/>
      <c r="F33" s="14" t="s">
        <v>72</v>
      </c>
      <c r="G33" s="15"/>
      <c r="H33" s="15"/>
      <c r="I33" s="15"/>
      <c r="J33" s="15"/>
      <c r="K33" s="6">
        <v>10</v>
      </c>
      <c r="L33" s="79"/>
    </row>
    <row r="34" spans="1:12" x14ac:dyDescent="0.2">
      <c r="A34" s="68" t="s">
        <v>55</v>
      </c>
      <c r="B34" s="69"/>
      <c r="C34" s="69"/>
      <c r="D34" s="69"/>
      <c r="E34" s="70"/>
      <c r="F34" s="14" t="s">
        <v>72</v>
      </c>
      <c r="G34" s="15"/>
      <c r="H34" s="15"/>
      <c r="I34" s="15"/>
      <c r="J34" s="15"/>
      <c r="K34" s="1">
        <v>5</v>
      </c>
      <c r="L34" s="79"/>
    </row>
    <row r="35" spans="1:12" x14ac:dyDescent="0.2">
      <c r="A35" s="68" t="s">
        <v>59</v>
      </c>
      <c r="B35" s="69"/>
      <c r="C35" s="69"/>
      <c r="D35" s="69"/>
      <c r="E35" s="70"/>
      <c r="F35" s="14" t="s">
        <v>72</v>
      </c>
      <c r="G35" s="15"/>
      <c r="H35" s="15"/>
      <c r="I35" s="15"/>
      <c r="J35" s="15"/>
      <c r="K35" s="6">
        <v>15</v>
      </c>
      <c r="L35" s="79"/>
    </row>
    <row r="36" spans="1:12" x14ac:dyDescent="0.2">
      <c r="A36" s="68" t="s">
        <v>50</v>
      </c>
      <c r="B36" s="69"/>
      <c r="C36" s="69"/>
      <c r="D36" s="69"/>
      <c r="E36" s="70"/>
      <c r="F36" s="14" t="s">
        <v>72</v>
      </c>
      <c r="G36" s="15"/>
      <c r="H36" s="15"/>
      <c r="I36" s="15"/>
      <c r="J36" s="15"/>
      <c r="K36" s="6">
        <v>30</v>
      </c>
      <c r="L36" s="79"/>
    </row>
    <row r="37" spans="1:12" x14ac:dyDescent="0.2">
      <c r="A37" s="68" t="s">
        <v>60</v>
      </c>
      <c r="B37" s="69"/>
      <c r="C37" s="69"/>
      <c r="D37" s="69"/>
      <c r="E37" s="70"/>
      <c r="F37" s="14"/>
      <c r="G37" s="15"/>
      <c r="H37" s="15" t="s">
        <v>72</v>
      </c>
      <c r="I37" s="15"/>
      <c r="J37" s="15"/>
      <c r="K37" s="6">
        <f>10*60</f>
        <v>600</v>
      </c>
      <c r="L37" s="79"/>
    </row>
    <row r="38" spans="1:12" x14ac:dyDescent="0.2">
      <c r="A38" s="68" t="s">
        <v>61</v>
      </c>
      <c r="B38" s="69"/>
      <c r="C38" s="69"/>
      <c r="D38" s="69"/>
      <c r="E38" s="70"/>
      <c r="F38" s="14" t="s">
        <v>72</v>
      </c>
      <c r="G38" s="15"/>
      <c r="H38" s="15"/>
      <c r="I38" s="15"/>
      <c r="J38" s="15"/>
      <c r="K38" s="6">
        <v>15</v>
      </c>
      <c r="L38" s="79"/>
    </row>
    <row r="39" spans="1:12" x14ac:dyDescent="0.2">
      <c r="A39" s="68" t="s">
        <v>62</v>
      </c>
      <c r="B39" s="69"/>
      <c r="C39" s="69"/>
      <c r="D39" s="69"/>
      <c r="E39" s="70"/>
      <c r="F39" s="14" t="s">
        <v>72</v>
      </c>
      <c r="G39" s="15"/>
      <c r="H39" s="15"/>
      <c r="I39" s="15"/>
      <c r="J39" s="15"/>
      <c r="K39" s="6">
        <f>60*5</f>
        <v>300</v>
      </c>
      <c r="L39" s="79"/>
    </row>
    <row r="40" spans="1:12" x14ac:dyDescent="0.2">
      <c r="A40" s="68" t="s">
        <v>63</v>
      </c>
      <c r="B40" s="69"/>
      <c r="C40" s="69"/>
      <c r="D40" s="69"/>
      <c r="E40" s="70"/>
      <c r="F40" s="14" t="s">
        <v>72</v>
      </c>
      <c r="G40" s="15"/>
      <c r="H40" s="15"/>
      <c r="I40" s="15"/>
      <c r="J40" s="15"/>
      <c r="K40" s="6">
        <v>15</v>
      </c>
      <c r="L40" s="79"/>
    </row>
    <row r="41" spans="1:12" x14ac:dyDescent="0.2">
      <c r="A41" s="68" t="s">
        <v>62</v>
      </c>
      <c r="B41" s="69"/>
      <c r="C41" s="69"/>
      <c r="D41" s="69"/>
      <c r="E41" s="70"/>
      <c r="F41" s="14" t="s">
        <v>72</v>
      </c>
      <c r="G41" s="15"/>
      <c r="H41" s="15"/>
      <c r="I41" s="15"/>
      <c r="J41" s="15"/>
      <c r="K41" s="6">
        <f>2.5*60</f>
        <v>150</v>
      </c>
      <c r="L41" s="79"/>
    </row>
    <row r="42" spans="1:12" x14ac:dyDescent="0.2">
      <c r="A42" s="68" t="s">
        <v>66</v>
      </c>
      <c r="B42" s="69"/>
      <c r="C42" s="69"/>
      <c r="D42" s="69"/>
      <c r="E42" s="70"/>
      <c r="F42" s="14" t="s">
        <v>72</v>
      </c>
      <c r="G42" s="15"/>
      <c r="H42" s="15"/>
      <c r="I42" s="15"/>
      <c r="J42" s="15"/>
      <c r="K42" s="6">
        <v>15</v>
      </c>
      <c r="L42" s="79" t="s">
        <v>67</v>
      </c>
    </row>
    <row r="43" spans="1:12" x14ac:dyDescent="0.2">
      <c r="A43" s="68" t="s">
        <v>50</v>
      </c>
      <c r="B43" s="69"/>
      <c r="C43" s="69"/>
      <c r="D43" s="69"/>
      <c r="E43" s="70"/>
      <c r="F43" s="14" t="s">
        <v>72</v>
      </c>
      <c r="G43" s="15"/>
      <c r="H43" s="15"/>
      <c r="I43" s="15"/>
      <c r="J43" s="15"/>
      <c r="K43" s="6">
        <f>2.5*60</f>
        <v>150</v>
      </c>
      <c r="L43" s="79"/>
    </row>
    <row r="44" spans="1:12" ht="24.75" customHeight="1" x14ac:dyDescent="0.2">
      <c r="A44" s="73" t="s">
        <v>69</v>
      </c>
      <c r="B44" s="74"/>
      <c r="C44" s="74"/>
      <c r="D44" s="74"/>
      <c r="E44" s="75"/>
      <c r="F44" s="14" t="s">
        <v>72</v>
      </c>
      <c r="G44" s="15"/>
      <c r="H44" s="15"/>
      <c r="I44" s="15"/>
      <c r="J44" s="15"/>
      <c r="K44" s="6">
        <v>10</v>
      </c>
      <c r="L44" s="79"/>
    </row>
    <row r="45" spans="1:12" x14ac:dyDescent="0.2">
      <c r="A45" s="69" t="s">
        <v>34</v>
      </c>
      <c r="B45" s="69"/>
      <c r="C45" s="69"/>
      <c r="D45" s="69"/>
      <c r="E45" s="70"/>
      <c r="F45" s="14" t="s">
        <v>72</v>
      </c>
      <c r="G45" s="15"/>
      <c r="H45" s="15"/>
      <c r="I45" s="15"/>
      <c r="J45" s="15"/>
      <c r="K45" s="6">
        <f>2*60</f>
        <v>120</v>
      </c>
      <c r="L45" s="79"/>
    </row>
    <row r="46" spans="1:12" x14ac:dyDescent="0.2">
      <c r="A46" s="68" t="s">
        <v>75</v>
      </c>
      <c r="B46" s="69"/>
      <c r="C46" s="69"/>
      <c r="D46" s="69"/>
      <c r="E46" s="70"/>
      <c r="F46" s="14"/>
      <c r="G46" s="15" t="s">
        <v>72</v>
      </c>
      <c r="H46" s="15"/>
      <c r="I46" s="15"/>
      <c r="J46" s="15"/>
      <c r="K46" s="6">
        <v>40</v>
      </c>
      <c r="L46" s="79"/>
    </row>
    <row r="47" spans="1:12" x14ac:dyDescent="0.2">
      <c r="A47" s="68"/>
      <c r="B47" s="69"/>
      <c r="C47" s="69"/>
      <c r="D47" s="69"/>
      <c r="E47" s="70"/>
      <c r="F47" s="14"/>
      <c r="G47" s="15"/>
      <c r="H47" s="15"/>
      <c r="I47" s="15"/>
      <c r="J47" s="15"/>
      <c r="K47" s="6"/>
      <c r="L47" s="79"/>
    </row>
    <row r="48" spans="1:12" x14ac:dyDescent="0.2">
      <c r="A48" s="68"/>
      <c r="B48" s="69"/>
      <c r="C48" s="69"/>
      <c r="D48" s="69"/>
      <c r="E48" s="70"/>
      <c r="F48" s="14"/>
      <c r="G48" s="15"/>
      <c r="H48" s="15"/>
      <c r="I48" s="15"/>
      <c r="J48" s="15"/>
      <c r="K48" s="6"/>
      <c r="L48" s="79"/>
    </row>
    <row r="49" spans="11:12" x14ac:dyDescent="0.2">
      <c r="K49" s="1">
        <f>SUM(K15:K48)</f>
        <v>2675</v>
      </c>
      <c r="L49" s="82" t="s">
        <v>71</v>
      </c>
    </row>
    <row r="50" spans="11:12" x14ac:dyDescent="0.2">
      <c r="K50" s="13">
        <f>K49/60</f>
        <v>44.583333333333336</v>
      </c>
      <c r="L50" s="82" t="s">
        <v>70</v>
      </c>
    </row>
  </sheetData>
  <mergeCells count="66">
    <mergeCell ref="L13:L14"/>
    <mergeCell ref="K13:K14"/>
    <mergeCell ref="A22:E22"/>
    <mergeCell ref="A43:E43"/>
    <mergeCell ref="A44:E44"/>
    <mergeCell ref="A31:E31"/>
    <mergeCell ref="A32:E32"/>
    <mergeCell ref="A33:E33"/>
    <mergeCell ref="A34:E34"/>
    <mergeCell ref="A35:E35"/>
    <mergeCell ref="A36:E36"/>
    <mergeCell ref="A25:E25"/>
    <mergeCell ref="A26:E26"/>
    <mergeCell ref="A27:E27"/>
    <mergeCell ref="A28:E28"/>
    <mergeCell ref="A29:E29"/>
    <mergeCell ref="A45:E45"/>
    <mergeCell ref="A46:E46"/>
    <mergeCell ref="A47:E47"/>
    <mergeCell ref="A48:E48"/>
    <mergeCell ref="A37:E37"/>
    <mergeCell ref="A38:E38"/>
    <mergeCell ref="A39:E39"/>
    <mergeCell ref="A40:E40"/>
    <mergeCell ref="A41:E41"/>
    <mergeCell ref="A42:E42"/>
    <mergeCell ref="A30:E30"/>
    <mergeCell ref="A18:E18"/>
    <mergeCell ref="A19:E19"/>
    <mergeCell ref="A20:E20"/>
    <mergeCell ref="A21:E21"/>
    <mergeCell ref="A24:E24"/>
    <mergeCell ref="A23:E23"/>
    <mergeCell ref="A13:E14"/>
    <mergeCell ref="F13:J13"/>
    <mergeCell ref="A15:E15"/>
    <mergeCell ref="A16:E16"/>
    <mergeCell ref="A17:E17"/>
    <mergeCell ref="C10:G10"/>
    <mergeCell ref="H10:J10"/>
    <mergeCell ref="A11:A12"/>
    <mergeCell ref="B11:B12"/>
    <mergeCell ref="C11:G11"/>
    <mergeCell ref="H11:J11"/>
    <mergeCell ref="C12:G12"/>
    <mergeCell ref="H12:J12"/>
    <mergeCell ref="A8:A10"/>
    <mergeCell ref="B8:B10"/>
    <mergeCell ref="H8:J8"/>
    <mergeCell ref="C9:G9"/>
    <mergeCell ref="H9:J9"/>
    <mergeCell ref="A1:J1"/>
    <mergeCell ref="K1:L1"/>
    <mergeCell ref="C2:L2"/>
    <mergeCell ref="A3:B4"/>
    <mergeCell ref="C3:G3"/>
    <mergeCell ref="H3:J3"/>
    <mergeCell ref="C4:G8"/>
    <mergeCell ref="H4:J4"/>
    <mergeCell ref="K4:K8"/>
    <mergeCell ref="L4:L8"/>
    <mergeCell ref="A5:B6"/>
    <mergeCell ref="H5:J5"/>
    <mergeCell ref="H6:J6"/>
    <mergeCell ref="A7:B7"/>
    <mergeCell ref="H7:J7"/>
  </mergeCells>
  <pageMargins left="0.7" right="0.7" top="0.75" bottom="0.75" header="0.3" footer="0.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78BEA-8D4C-4A30-ABC2-E2CBC1E87577}">
  <dimension ref="A2:J21"/>
  <sheetViews>
    <sheetView workbookViewId="0">
      <selection activeCell="D7" sqref="D7"/>
    </sheetView>
  </sheetViews>
  <sheetFormatPr baseColWidth="10" defaultRowHeight="15" x14ac:dyDescent="0.25"/>
  <cols>
    <col min="3" max="3" width="18.42578125" bestFit="1" customWidth="1"/>
    <col min="6" max="6" width="18.42578125" bestFit="1" customWidth="1"/>
  </cols>
  <sheetData>
    <row r="2" spans="1:10" ht="15.75" thickBot="1" x14ac:dyDescent="0.3">
      <c r="A2" s="29">
        <f>+A4+A5</f>
        <v>8.5000000000000006E-3</v>
      </c>
      <c r="B2" s="12"/>
      <c r="C2" s="12"/>
      <c r="E2" s="12"/>
      <c r="G2">
        <v>5.0999999999999997E-2</v>
      </c>
      <c r="J2" s="20" t="s">
        <v>98</v>
      </c>
    </row>
    <row r="3" spans="1:10" ht="15.75" thickBot="1" x14ac:dyDescent="0.3">
      <c r="A3" s="17">
        <v>5</v>
      </c>
      <c r="B3" s="20" t="s">
        <v>29</v>
      </c>
      <c r="C3" s="28" t="s">
        <v>78</v>
      </c>
      <c r="D3" s="17">
        <v>30</v>
      </c>
      <c r="E3" s="20" t="s">
        <v>29</v>
      </c>
    </row>
    <row r="4" spans="1:10" x14ac:dyDescent="0.25">
      <c r="A4">
        <v>7.0000000000000001E-3</v>
      </c>
      <c r="B4" t="s">
        <v>29</v>
      </c>
      <c r="C4" t="s">
        <v>101</v>
      </c>
      <c r="D4">
        <f>($D$3*A4)/$A$3</f>
        <v>4.1999999999999996E-2</v>
      </c>
      <c r="E4" t="str">
        <f>+B4</f>
        <v>galones</v>
      </c>
    </row>
    <row r="5" spans="1:10" x14ac:dyDescent="0.25">
      <c r="A5" s="16">
        <v>1.5E-3</v>
      </c>
      <c r="B5" s="16" t="s">
        <v>29</v>
      </c>
      <c r="C5" s="16"/>
      <c r="D5" s="16">
        <f>($D$3*A5)/$A$3</f>
        <v>8.9999999999999993E-3</v>
      </c>
      <c r="E5" s="16" t="str">
        <f t="shared" ref="E5" si="0">+B5</f>
        <v>galones</v>
      </c>
      <c r="F5" t="s">
        <v>101</v>
      </c>
      <c r="G5" s="29">
        <f>+D5+D4</f>
        <v>5.0999999999999997E-2</v>
      </c>
      <c r="H5" t="s">
        <v>29</v>
      </c>
    </row>
    <row r="6" spans="1:10" x14ac:dyDescent="0.25">
      <c r="A6" s="21">
        <f>+'Conversor unidades'!P10</f>
        <v>14.999975627233155</v>
      </c>
      <c r="B6" s="22" t="s">
        <v>29</v>
      </c>
      <c r="C6" s="22" t="s">
        <v>77</v>
      </c>
      <c r="D6" s="23">
        <f>($D$3*A6)/$A$3</f>
        <v>89.999853763398932</v>
      </c>
      <c r="E6" s="22" t="str">
        <f t="shared" ref="E6:E17" si="1">+B6</f>
        <v>galones</v>
      </c>
      <c r="F6" s="22" t="s">
        <v>77</v>
      </c>
      <c r="G6" s="19">
        <v>2718.3870000000002</v>
      </c>
      <c r="H6" t="s">
        <v>100</v>
      </c>
    </row>
    <row r="7" spans="1:10" x14ac:dyDescent="0.25">
      <c r="A7" s="22">
        <v>2.5</v>
      </c>
      <c r="B7" s="22" t="s">
        <v>29</v>
      </c>
      <c r="C7" s="22" t="s">
        <v>83</v>
      </c>
      <c r="D7" s="22">
        <f t="shared" ref="D7:D11" si="2">$D$3*A7/$A$3</f>
        <v>15</v>
      </c>
      <c r="E7" s="22" t="str">
        <f t="shared" si="1"/>
        <v>galones</v>
      </c>
      <c r="F7" s="22" t="s">
        <v>83</v>
      </c>
      <c r="G7" s="19">
        <v>153860.25</v>
      </c>
      <c r="H7" t="s">
        <v>100</v>
      </c>
    </row>
    <row r="8" spans="1:10" x14ac:dyDescent="0.25">
      <c r="A8" s="22">
        <v>2.5999999999999999E-2</v>
      </c>
      <c r="B8" s="22" t="s">
        <v>29</v>
      </c>
      <c r="C8" s="22" t="s">
        <v>84</v>
      </c>
      <c r="D8" s="22">
        <f>$D$3*A8/$A$3</f>
        <v>0.15599999999999997</v>
      </c>
      <c r="E8" s="22" t="str">
        <f t="shared" si="1"/>
        <v>galones</v>
      </c>
      <c r="F8" t="s">
        <v>84</v>
      </c>
      <c r="G8" s="9">
        <v>0.156</v>
      </c>
      <c r="H8" t="s">
        <v>29</v>
      </c>
    </row>
    <row r="9" spans="1:10" x14ac:dyDescent="0.25">
      <c r="A9" s="22">
        <v>2.5999999999999999E-2</v>
      </c>
      <c r="B9" s="22" t="s">
        <v>29</v>
      </c>
      <c r="C9" s="22" t="s">
        <v>85</v>
      </c>
      <c r="D9" s="22">
        <f t="shared" si="2"/>
        <v>0.15599999999999997</v>
      </c>
      <c r="E9" s="22" t="str">
        <f t="shared" si="1"/>
        <v>galones</v>
      </c>
      <c r="F9" t="s">
        <v>85</v>
      </c>
      <c r="G9" s="9">
        <v>0.15599999999999997</v>
      </c>
      <c r="H9" t="s">
        <v>29</v>
      </c>
    </row>
    <row r="10" spans="1:10" x14ac:dyDescent="0.25">
      <c r="A10" s="22">
        <v>3.9E-2</v>
      </c>
      <c r="B10" s="22" t="s">
        <v>29</v>
      </c>
      <c r="C10" s="22" t="s">
        <v>86</v>
      </c>
      <c r="D10" s="22">
        <f t="shared" si="2"/>
        <v>0.23399999999999999</v>
      </c>
      <c r="E10" s="22" t="str">
        <f t="shared" si="1"/>
        <v>galones</v>
      </c>
      <c r="F10" t="s">
        <v>86</v>
      </c>
      <c r="G10" s="9">
        <v>0.23400000000000001</v>
      </c>
      <c r="H10" t="s">
        <v>29</v>
      </c>
    </row>
    <row r="11" spans="1:10" x14ac:dyDescent="0.25">
      <c r="A11" s="22">
        <v>0.5</v>
      </c>
      <c r="B11" s="22" t="s">
        <v>29</v>
      </c>
      <c r="C11" s="22" t="s">
        <v>87</v>
      </c>
      <c r="D11" s="22">
        <f t="shared" si="2"/>
        <v>3</v>
      </c>
      <c r="E11" s="22" t="str">
        <f t="shared" si="1"/>
        <v>galones</v>
      </c>
      <c r="F11" t="s">
        <v>87</v>
      </c>
      <c r="G11" s="9">
        <v>2.4</v>
      </c>
      <c r="H11" t="s">
        <v>29</v>
      </c>
    </row>
    <row r="12" spans="1:10" x14ac:dyDescent="0.25">
      <c r="A12" s="22">
        <v>0.02</v>
      </c>
      <c r="B12" s="22" t="str">
        <f>+B11</f>
        <v>galones</v>
      </c>
      <c r="C12" s="22" t="s">
        <v>88</v>
      </c>
      <c r="D12" s="22">
        <f t="shared" ref="D12:D15" si="3">$D$3*A12/$A$3</f>
        <v>0.12</v>
      </c>
      <c r="E12" s="22" t="str">
        <f t="shared" si="1"/>
        <v>galones</v>
      </c>
      <c r="F12" s="22" t="s">
        <v>88</v>
      </c>
      <c r="G12" s="19">
        <v>317.94</v>
      </c>
      <c r="H12" t="s">
        <v>100</v>
      </c>
    </row>
    <row r="13" spans="1:10" x14ac:dyDescent="0.25">
      <c r="A13" s="22">
        <v>2.5999999999999999E-2</v>
      </c>
      <c r="B13" s="22" t="str">
        <f>+B12</f>
        <v>galones</v>
      </c>
      <c r="C13" s="22" t="s">
        <v>89</v>
      </c>
      <c r="D13" s="22">
        <f t="shared" si="3"/>
        <v>0.15599999999999997</v>
      </c>
      <c r="E13" s="22" t="str">
        <f t="shared" si="1"/>
        <v>galones</v>
      </c>
      <c r="F13" t="s">
        <v>89</v>
      </c>
      <c r="G13">
        <v>0.15599999999999997</v>
      </c>
      <c r="H13" t="s">
        <v>29</v>
      </c>
    </row>
    <row r="14" spans="1:10" x14ac:dyDescent="0.25">
      <c r="A14" s="22">
        <v>1.2999999999999999E-2</v>
      </c>
      <c r="B14" s="22" t="str">
        <f>+B13</f>
        <v>galones</v>
      </c>
      <c r="C14" s="22" t="s">
        <v>90</v>
      </c>
      <c r="D14" s="22">
        <f t="shared" si="3"/>
        <v>7.7999999999999986E-2</v>
      </c>
      <c r="E14" s="22" t="str">
        <f t="shared" si="1"/>
        <v>galones</v>
      </c>
      <c r="F14" t="s">
        <v>90</v>
      </c>
      <c r="G14" s="29">
        <v>7.7999999999999986E-2</v>
      </c>
      <c r="H14" t="s">
        <v>29</v>
      </c>
    </row>
    <row r="15" spans="1:10" x14ac:dyDescent="0.25">
      <c r="A15" s="16">
        <v>5.5999999999999999E-3</v>
      </c>
      <c r="B15" s="16" t="str">
        <f>+B14</f>
        <v>galones</v>
      </c>
      <c r="C15" s="16" t="s">
        <v>99</v>
      </c>
      <c r="D15" s="16">
        <f t="shared" si="3"/>
        <v>3.3600000000000005E-2</v>
      </c>
      <c r="E15" s="16" t="str">
        <f t="shared" si="1"/>
        <v>galones</v>
      </c>
      <c r="F15" t="s">
        <v>99</v>
      </c>
      <c r="G15">
        <v>3.3600000000000005E-2</v>
      </c>
      <c r="H15" t="s">
        <v>29</v>
      </c>
    </row>
    <row r="16" spans="1:10" x14ac:dyDescent="0.25">
      <c r="A16">
        <v>1.8</v>
      </c>
      <c r="B16" t="s">
        <v>29</v>
      </c>
      <c r="C16" t="s">
        <v>94</v>
      </c>
      <c r="D16">
        <f t="shared" ref="D16:D17" si="4">$D$3*A16/$A$3</f>
        <v>10.8</v>
      </c>
      <c r="E16" t="str">
        <f t="shared" si="1"/>
        <v>galones</v>
      </c>
    </row>
    <row r="17" spans="1:5" ht="15.75" thickBot="1" x14ac:dyDescent="0.3">
      <c r="A17" s="24">
        <v>0.4</v>
      </c>
      <c r="B17" s="24" t="s">
        <v>29</v>
      </c>
      <c r="C17" s="24"/>
      <c r="D17" s="24">
        <f t="shared" si="4"/>
        <v>2.4</v>
      </c>
      <c r="E17" s="24" t="str">
        <f t="shared" si="1"/>
        <v>galones</v>
      </c>
    </row>
    <row r="18" spans="1:5" x14ac:dyDescent="0.25">
      <c r="A18" s="25" t="s">
        <v>13</v>
      </c>
      <c r="B18" s="27">
        <f>+SUM(A4:A18)</f>
        <v>20.364075627233156</v>
      </c>
      <c r="C18" s="26" t="s">
        <v>13</v>
      </c>
      <c r="D18" s="26">
        <f>+SUM(D4:D17)</f>
        <v>122.18445376339896</v>
      </c>
    </row>
    <row r="20" spans="1:5" x14ac:dyDescent="0.25">
      <c r="A20">
        <f>+A16+A17</f>
        <v>2.2000000000000002</v>
      </c>
    </row>
    <row r="21" spans="1:5" x14ac:dyDescent="0.25">
      <c r="A21">
        <f>A20*6</f>
        <v>13.200000000000001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BEAAF-CAE5-4ACD-BDF1-F1D9FB3767D3}">
  <dimension ref="A1:Q24"/>
  <sheetViews>
    <sheetView tabSelected="1" workbookViewId="0">
      <selection activeCell="O14" sqref="O14"/>
    </sheetView>
  </sheetViews>
  <sheetFormatPr baseColWidth="10" defaultRowHeight="15" x14ac:dyDescent="0.25"/>
  <cols>
    <col min="2" max="2" width="12.42578125" customWidth="1"/>
    <col min="6" max="6" width="14" bestFit="1" customWidth="1"/>
    <col min="12" max="12" width="9.85546875" customWidth="1"/>
  </cols>
  <sheetData>
    <row r="1" spans="1:17" x14ac:dyDescent="0.25">
      <c r="G1">
        <v>5</v>
      </c>
      <c r="I1">
        <v>30</v>
      </c>
    </row>
    <row r="2" spans="1:17" x14ac:dyDescent="0.25">
      <c r="B2" t="s">
        <v>42</v>
      </c>
      <c r="C2">
        <v>3.7850000000000001</v>
      </c>
      <c r="D2" t="s">
        <v>43</v>
      </c>
      <c r="G2">
        <v>100</v>
      </c>
      <c r="I2">
        <f>G2*I1/G1</f>
        <v>600</v>
      </c>
      <c r="O2" t="s">
        <v>82</v>
      </c>
      <c r="P2">
        <v>453.6</v>
      </c>
      <c r="Q2" t="s">
        <v>79</v>
      </c>
    </row>
    <row r="3" spans="1:17" x14ac:dyDescent="0.25">
      <c r="B3" t="s">
        <v>53</v>
      </c>
      <c r="C3">
        <f>+C2/2</f>
        <v>1.8925000000000001</v>
      </c>
      <c r="D3" t="s">
        <v>43</v>
      </c>
    </row>
    <row r="4" spans="1:17" x14ac:dyDescent="0.25">
      <c r="B4" t="s">
        <v>95</v>
      </c>
    </row>
    <row r="5" spans="1:17" x14ac:dyDescent="0.25">
      <c r="B5" s="76" t="s">
        <v>31</v>
      </c>
      <c r="C5" s="76"/>
      <c r="D5" s="76"/>
      <c r="F5" s="76" t="s">
        <v>39</v>
      </c>
      <c r="G5" s="76"/>
      <c r="H5" s="76"/>
      <c r="K5" s="76" t="s">
        <v>57</v>
      </c>
      <c r="L5" s="76"/>
      <c r="M5" s="76"/>
      <c r="O5" s="76" t="s">
        <v>81</v>
      </c>
      <c r="P5" s="76"/>
      <c r="Q5" s="76"/>
    </row>
    <row r="6" spans="1:17" x14ac:dyDescent="0.25">
      <c r="B6" s="5" t="s">
        <v>22</v>
      </c>
      <c r="C6" s="5">
        <v>3</v>
      </c>
      <c r="D6" s="5" t="s">
        <v>25</v>
      </c>
      <c r="F6" t="s">
        <v>40</v>
      </c>
      <c r="G6">
        <v>200</v>
      </c>
      <c r="H6" t="s">
        <v>41</v>
      </c>
      <c r="K6" t="s">
        <v>56</v>
      </c>
      <c r="L6">
        <v>50</v>
      </c>
      <c r="M6" t="s">
        <v>58</v>
      </c>
      <c r="P6" s="19">
        <v>153860</v>
      </c>
      <c r="Q6" t="str">
        <f>+Q2</f>
        <v>g</v>
      </c>
    </row>
    <row r="7" spans="1:17" x14ac:dyDescent="0.25">
      <c r="B7" s="5" t="s">
        <v>24</v>
      </c>
      <c r="C7" s="5">
        <f>+C6/2</f>
        <v>1.5</v>
      </c>
      <c r="D7" s="5" t="s">
        <v>25</v>
      </c>
      <c r="G7">
        <f>+G6/1000</f>
        <v>0.2</v>
      </c>
      <c r="H7" t="s">
        <v>28</v>
      </c>
      <c r="L7">
        <v>2.71</v>
      </c>
      <c r="M7" t="s">
        <v>80</v>
      </c>
      <c r="P7" s="18">
        <v>2.71</v>
      </c>
      <c r="Q7" t="s">
        <v>80</v>
      </c>
    </row>
    <row r="8" spans="1:17" x14ac:dyDescent="0.25">
      <c r="B8" s="5" t="s">
        <v>23</v>
      </c>
      <c r="C8" s="5">
        <v>1</v>
      </c>
      <c r="D8" s="5" t="s">
        <v>25</v>
      </c>
      <c r="F8" t="s">
        <v>40</v>
      </c>
      <c r="G8">
        <f>+G7/C2</f>
        <v>5.2840158520475564E-2</v>
      </c>
      <c r="H8" t="s">
        <v>29</v>
      </c>
      <c r="K8" t="s">
        <v>56</v>
      </c>
      <c r="L8" s="9">
        <f>+L6/L7</f>
        <v>18.450184501845019</v>
      </c>
      <c r="M8" t="s">
        <v>41</v>
      </c>
      <c r="P8">
        <f>+P6/P7</f>
        <v>56774.907749077494</v>
      </c>
      <c r="Q8" t="s">
        <v>41</v>
      </c>
    </row>
    <row r="9" spans="1:17" x14ac:dyDescent="0.25">
      <c r="B9" s="1"/>
      <c r="C9" s="1"/>
      <c r="D9" s="1"/>
      <c r="F9" t="s">
        <v>44</v>
      </c>
      <c r="G9">
        <f>+G8/2</f>
        <v>2.6420079260237782E-2</v>
      </c>
      <c r="H9" t="s">
        <v>29</v>
      </c>
      <c r="L9" s="9">
        <f>+L8/1000</f>
        <v>1.8450184501845018E-2</v>
      </c>
      <c r="M9" t="s">
        <v>28</v>
      </c>
      <c r="P9" s="9">
        <f>+P8/1000</f>
        <v>56.774907749077492</v>
      </c>
      <c r="Q9" t="s">
        <v>28</v>
      </c>
    </row>
    <row r="10" spans="1:17" x14ac:dyDescent="0.25">
      <c r="B10" s="1" t="s">
        <v>26</v>
      </c>
      <c r="C10" s="1">
        <f>PI()*POWER(C7,2)*C8</f>
        <v>7.0685834705770345</v>
      </c>
      <c r="D10" s="1" t="s">
        <v>27</v>
      </c>
      <c r="F10" t="s">
        <v>49</v>
      </c>
      <c r="G10">
        <f>G8*0.75</f>
        <v>3.9630118890356669E-2</v>
      </c>
      <c r="H10" t="s">
        <v>29</v>
      </c>
      <c r="I10">
        <v>3.9630118890356697E-2</v>
      </c>
      <c r="K10" t="s">
        <v>56</v>
      </c>
      <c r="L10" s="10">
        <f>+L9/C2</f>
        <v>4.874553369047561E-3</v>
      </c>
      <c r="M10" t="s">
        <v>29</v>
      </c>
      <c r="P10" s="9">
        <f>+P9/C2</f>
        <v>14.999975627233155</v>
      </c>
      <c r="Q10" t="s">
        <v>29</v>
      </c>
    </row>
    <row r="11" spans="1:17" x14ac:dyDescent="0.25">
      <c r="B11" s="1"/>
      <c r="C11" s="1">
        <f>+C10/1000</f>
        <v>7.0685834705770346E-3</v>
      </c>
      <c r="D11" s="1" t="s">
        <v>28</v>
      </c>
      <c r="E11">
        <f>+C11*4</f>
        <v>2.8274333882308138E-2</v>
      </c>
      <c r="F11" t="s">
        <v>65</v>
      </c>
      <c r="G11">
        <f>+G8*0.25</f>
        <v>1.3210039630118891E-2</v>
      </c>
      <c r="H11" t="s">
        <v>29</v>
      </c>
    </row>
    <row r="12" spans="1:17" x14ac:dyDescent="0.25">
      <c r="B12" s="1" t="s">
        <v>26</v>
      </c>
      <c r="C12" s="11">
        <f>+C11/C2</f>
        <v>1.867525355502519E-3</v>
      </c>
      <c r="D12" s="1" t="s">
        <v>29</v>
      </c>
    </row>
    <row r="13" spans="1:17" x14ac:dyDescent="0.25">
      <c r="B13" s="1" t="s">
        <v>30</v>
      </c>
      <c r="C13" s="11">
        <f>+C12*4</f>
        <v>7.470101422010076E-3</v>
      </c>
      <c r="D13" s="1" t="s">
        <v>29</v>
      </c>
    </row>
    <row r="14" spans="1:17" x14ac:dyDescent="0.25">
      <c r="A14">
        <f>C11*3</f>
        <v>2.1205750411731103E-2</v>
      </c>
      <c r="B14" s="1" t="s">
        <v>68</v>
      </c>
      <c r="C14" s="10">
        <f>C12*3</f>
        <v>5.602576066507557E-3</v>
      </c>
      <c r="D14" s="1" t="s">
        <v>29</v>
      </c>
      <c r="G14">
        <v>2.6420079260237799E-2</v>
      </c>
    </row>
    <row r="15" spans="1:17" x14ac:dyDescent="0.25">
      <c r="A15">
        <f>A14*6</f>
        <v>0.12723450247038662</v>
      </c>
      <c r="H15">
        <v>30</v>
      </c>
      <c r="I15" t="s">
        <v>29</v>
      </c>
    </row>
    <row r="17" spans="3:11" x14ac:dyDescent="0.25">
      <c r="C17" t="s">
        <v>54</v>
      </c>
      <c r="D17">
        <f>+E11</f>
        <v>2.8274333882308138E-2</v>
      </c>
      <c r="E17" s="11">
        <f>+C13</f>
        <v>7.470101422010076E-3</v>
      </c>
      <c r="F17" t="s">
        <v>29</v>
      </c>
      <c r="I17">
        <v>2</v>
      </c>
      <c r="K17">
        <v>5</v>
      </c>
    </row>
    <row r="18" spans="3:11" x14ac:dyDescent="0.25">
      <c r="I18">
        <f>I17*K18/K17</f>
        <v>12</v>
      </c>
      <c r="K18">
        <v>30</v>
      </c>
    </row>
    <row r="19" spans="3:11" x14ac:dyDescent="0.25">
      <c r="C19" t="s">
        <v>96</v>
      </c>
      <c r="D19">
        <f>+(0.4*E11)/2</f>
        <v>5.6548667764616282E-3</v>
      </c>
      <c r="E19">
        <f>+(0.4*E17)/2</f>
        <v>1.4940202844020154E-3</v>
      </c>
      <c r="F19" t="s">
        <v>29</v>
      </c>
      <c r="G19">
        <v>1.8675253555025201E-3</v>
      </c>
    </row>
    <row r="21" spans="3:11" x14ac:dyDescent="0.25">
      <c r="D21">
        <f>+D19+D17</f>
        <v>3.3929200658769768E-2</v>
      </c>
      <c r="E21" s="30">
        <f>+E19+E17</f>
        <v>8.9641217064120905E-3</v>
      </c>
    </row>
    <row r="22" spans="3:11" x14ac:dyDescent="0.25">
      <c r="G22">
        <v>3.3929200658769802E-2</v>
      </c>
    </row>
    <row r="24" spans="3:11" x14ac:dyDescent="0.25">
      <c r="E24">
        <f>+E19+D17</f>
        <v>2.9768354166710153E-2</v>
      </c>
    </row>
  </sheetData>
  <mergeCells count="4">
    <mergeCell ref="B5:D5"/>
    <mergeCell ref="F5:H5"/>
    <mergeCell ref="K5:M5"/>
    <mergeCell ref="O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cursograma</vt:lpstr>
      <vt:lpstr>Calculo proporciones</vt:lpstr>
      <vt:lpstr>Conversor 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Diaz Molina</dc:creator>
  <cp:lastModifiedBy>diana baron</cp:lastModifiedBy>
  <dcterms:created xsi:type="dcterms:W3CDTF">2023-10-09T23:10:57Z</dcterms:created>
  <dcterms:modified xsi:type="dcterms:W3CDTF">2024-01-07T20:52:49Z</dcterms:modified>
</cp:coreProperties>
</file>